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Moji dokumenti\1   JAVNA NAROČILA\JN ŽIVILA - T E K O Č E\JN ŽIVILA - VRTEC VODMAT\02 OBJAVA\POPRAVEK 1\"/>
    </mc:Choice>
  </mc:AlternateContent>
  <bookViews>
    <workbookView xWindow="0" yWindow="240" windowWidth="20640" windowHeight="11520" firstSheet="25" activeTab="28"/>
  </bookViews>
  <sheets>
    <sheet name="MLEKO IN MLEČNI IZDELKI 1" sheetId="2" r:id="rId1"/>
    <sheet name="M&amp;M SK 2" sheetId="45" r:id="rId2"/>
    <sheet name="EKO MLEKO IN IZDELKI 3" sheetId="38" r:id="rId3"/>
    <sheet name="MESO, MESNI IZDELKI 4" sheetId="3" r:id="rId4"/>
    <sheet name="GOVEJE MESO SK 5" sheetId="28" r:id="rId5"/>
    <sheet name="PERUTNINSKO MESO IN IZDELKI 6" sheetId="6" r:id="rId6"/>
    <sheet name="PIŠČANČJE MESO SK 7" sheetId="26" r:id="rId7"/>
    <sheet name="KUNČJE MESO 8" sheetId="25" r:id="rId8"/>
    <sheet name="EKO GOVEJE MESO IN IZDELKI 9" sheetId="48" r:id="rId9"/>
    <sheet name="EKO SVINJSKO MESO IN IZDELKI 10" sheetId="47" r:id="rId10"/>
    <sheet name="EKO PIŠČANČJI IZDELKI 11" sheetId="49" r:id="rId11"/>
    <sheet name="EKO JAJCA 12" sheetId="50" r:id="rId12"/>
    <sheet name="ZAM. RIBE 13" sheetId="7" r:id="rId13"/>
    <sheet name="KONZERVIRANE RIBE 14" sheetId="44" r:id="rId14"/>
    <sheet name="SVEŽE SADJE, ZELENJAVA 15" sheetId="9" r:id="rId15"/>
    <sheet name="SUHO SADJE 16" sheetId="39" r:id="rId16"/>
    <sheet name="EKO ZELENJAVA 17" sheetId="29" r:id="rId17"/>
    <sheet name="ZAMRZNJENA ZELENJAVA, SADJE 18" sheetId="14" r:id="rId18"/>
    <sheet name="EKO MARMELADA 19" sheetId="51" r:id="rId19"/>
    <sheet name="SOKOVI IN NEKTARJI 20" sheetId="13" r:id="rId20"/>
    <sheet name="ZAMRZNJENI IZDELKI IZ TESTA 21" sheetId="10" r:id="rId21"/>
    <sheet name="ŽITA IN MLEVSKI IZDELKI 22" sheetId="11" r:id="rId22"/>
    <sheet name="EKO MLEVSKI IZDELKI 23" sheetId="33" r:id="rId23"/>
    <sheet name="JUŠNE ZAKUHE 24" sheetId="15" r:id="rId24"/>
    <sheet name="KRUH IN PEKOVSKO PECIVO 25" sheetId="16" r:id="rId25"/>
    <sheet name="EKO KRUH IN PEKOVSKA PECIVA 26" sheetId="31" r:id="rId26"/>
    <sheet name="SLAŠČIČARSKI IZDELKI IN 27" sheetId="35" r:id="rId27"/>
    <sheet name="SPLOŠNO PREHRAMBENO BLAGO 28" sheetId="34" r:id="rId28"/>
    <sheet name="DIETNA ŽIVILA 29" sheetId="30" r:id="rId29"/>
  </sheets>
  <definedNames>
    <definedName name="_xlnm.Print_Area" localSheetId="8">'EKO GOVEJE MESO IN IZDELKI 9'!$A$1:$I$19</definedName>
    <definedName name="_xlnm.Print_Area" localSheetId="11">'EKO JAJCA 12'!$A$1:$I$18</definedName>
    <definedName name="_xlnm.Print_Area" localSheetId="25">'EKO KRUH IN PEKOVSKA PECIVA 26'!$A$1:$I$35</definedName>
    <definedName name="_xlnm.Print_Area" localSheetId="18">'EKO MARMELADA 19'!$A$1:$I$20</definedName>
    <definedName name="_xlnm.Print_Area" localSheetId="2">'EKO MLEKO IN IZDELKI 3'!$A$1:$I$29</definedName>
    <definedName name="_xlnm.Print_Area" localSheetId="22">'EKO MLEVSKI IZDELKI 23'!$A$1:$I$34</definedName>
    <definedName name="_xlnm.Print_Area" localSheetId="10">'EKO PIŠČANČJI IZDELKI 11'!$A$1:$I$21</definedName>
    <definedName name="_xlnm.Print_Area" localSheetId="9">'EKO SVINJSKO MESO IN IZDELKI 10'!$A$1:$I$21</definedName>
    <definedName name="_xlnm.Print_Area" localSheetId="16">'EKO ZELENJAVA 17'!$A$1:$I$29</definedName>
    <definedName name="_xlnm.Print_Area" localSheetId="4">'GOVEJE MESO SK 5'!$A$1:$I$23</definedName>
    <definedName name="_xlnm.Print_Area" localSheetId="13">'KONZERVIRANE RIBE 14'!$A$1:$J$23</definedName>
    <definedName name="_xlnm.Print_Area" localSheetId="7">'KUNČJE MESO 8'!$A$1:$J$20</definedName>
    <definedName name="_xlnm.Print_Area" localSheetId="1">'M&amp;M SK 2'!$A$1:$I$34</definedName>
    <definedName name="_xlnm.Print_Area" localSheetId="3">'MESO, MESNI IZDELKI 4'!$A$1:$J$40</definedName>
    <definedName name="_xlnm.Print_Area" localSheetId="0">'MLEKO IN MLEČNI IZDELKI 1'!$A$1:$J$39</definedName>
    <definedName name="_xlnm.Print_Area" localSheetId="5">'PERUTNINSKO MESO IN IZDELKI 6'!$A$1:$J$34</definedName>
    <definedName name="_xlnm.Print_Area" localSheetId="6">'PIŠČANČJE MESO SK 7'!$A$1:$I$24</definedName>
    <definedName name="_xlnm.Print_Area" localSheetId="19">'SOKOVI IN NEKTARJI 20'!$A$1:$J$36</definedName>
    <definedName name="_xlnm.Print_Area" localSheetId="27">'SPLOŠNO PREHRAMBENO BLAGO 28'!$A$1:$J$128</definedName>
    <definedName name="_xlnm.Print_Area" localSheetId="15">'SUHO SADJE 16'!$A$1:$J$32</definedName>
    <definedName name="_xlnm.Print_Area" localSheetId="14">'SVEŽE SADJE, ZELENJAVA 15'!$A$1:$J$96</definedName>
    <definedName name="_xlnm.Print_Area" localSheetId="12">'ZAM. RIBE 13'!$A$1:$J$25</definedName>
    <definedName name="_xlnm.Print_Area" localSheetId="17">'ZAMRZNJENA ZELENJAVA, SADJE 18'!$A$1:$J$36</definedName>
    <definedName name="_xlnm.Print_Area" localSheetId="20">'ZAMRZNJENI IZDELKI IZ TESTA 21'!$A$1:$J$43</definedName>
    <definedName name="_xlnm.Print_Area" localSheetId="21">'ŽITA IN MLEVSKI IZDELKI 22'!$A$1:$J$66</definedName>
  </definedNames>
  <calcPr calcId="152511"/>
</workbook>
</file>

<file path=xl/calcChain.xml><?xml version="1.0" encoding="utf-8"?>
<calcChain xmlns="http://schemas.openxmlformats.org/spreadsheetml/2006/main">
  <c r="I13" i="31" l="1"/>
  <c r="I14" i="31"/>
  <c r="I15" i="31"/>
  <c r="I16" i="31"/>
  <c r="I17" i="31"/>
  <c r="I18" i="31"/>
  <c r="I19" i="31"/>
  <c r="I20" i="31"/>
  <c r="I21" i="31"/>
  <c r="I22" i="31"/>
  <c r="I23" i="31"/>
  <c r="I24" i="31"/>
  <c r="H10" i="31"/>
  <c r="H13" i="31"/>
  <c r="H14" i="31"/>
  <c r="H15" i="31"/>
  <c r="H16" i="31"/>
  <c r="H17" i="31"/>
  <c r="H18" i="31"/>
  <c r="H19" i="31"/>
  <c r="H20" i="31"/>
  <c r="H21" i="31"/>
  <c r="H22" i="31"/>
  <c r="H23" i="31"/>
  <c r="H24" i="31"/>
  <c r="G8" i="31"/>
  <c r="H8" i="31" s="1"/>
  <c r="G9" i="31"/>
  <c r="G10" i="31"/>
  <c r="G11" i="31"/>
  <c r="H11" i="31" s="1"/>
  <c r="G12" i="31"/>
  <c r="G13" i="31"/>
  <c r="G14" i="31"/>
  <c r="G15" i="31"/>
  <c r="G16" i="31"/>
  <c r="G17" i="31"/>
  <c r="G18" i="31"/>
  <c r="G19" i="31"/>
  <c r="G20" i="31"/>
  <c r="G21" i="31"/>
  <c r="G22" i="31"/>
  <c r="G23" i="31"/>
  <c r="G24" i="31"/>
  <c r="I10" i="31" l="1"/>
  <c r="H12" i="31"/>
  <c r="I12" i="31" s="1"/>
  <c r="I11" i="31"/>
  <c r="H9" i="31"/>
  <c r="I9" i="31" s="1"/>
  <c r="I8" i="31"/>
  <c r="J49" i="30"/>
  <c r="H12" i="30"/>
  <c r="I12" i="30" s="1"/>
  <c r="G8" i="30"/>
  <c r="H8" i="30" s="1"/>
  <c r="I8" i="30" s="1"/>
  <c r="G9" i="30"/>
  <c r="G10" i="30"/>
  <c r="H10" i="30" s="1"/>
  <c r="G11" i="30"/>
  <c r="H11" i="30" s="1"/>
  <c r="G12" i="30"/>
  <c r="G13" i="30"/>
  <c r="H13" i="30" s="1"/>
  <c r="G14" i="30"/>
  <c r="H14" i="30" s="1"/>
  <c r="I14" i="30" s="1"/>
  <c r="G15" i="30"/>
  <c r="H15" i="30" s="1"/>
  <c r="I15" i="30" s="1"/>
  <c r="G16" i="30"/>
  <c r="G17" i="30"/>
  <c r="G18" i="30"/>
  <c r="H18" i="30" s="1"/>
  <c r="G19" i="30"/>
  <c r="G20" i="30"/>
  <c r="H20" i="30" s="1"/>
  <c r="I20" i="30" s="1"/>
  <c r="G21" i="30"/>
  <c r="G22" i="30"/>
  <c r="H22" i="30" s="1"/>
  <c r="G23" i="30"/>
  <c r="H23" i="30" s="1"/>
  <c r="I23" i="30" s="1"/>
  <c r="G24" i="30"/>
  <c r="G25" i="30"/>
  <c r="G26" i="30"/>
  <c r="H26" i="30" s="1"/>
  <c r="G27" i="30"/>
  <c r="H27" i="30" s="1"/>
  <c r="G28" i="30"/>
  <c r="H28" i="30" s="1"/>
  <c r="I28" i="30" s="1"/>
  <c r="G29" i="30"/>
  <c r="H29" i="30" s="1"/>
  <c r="I29" i="30" s="1"/>
  <c r="G30" i="30"/>
  <c r="H30" i="30" s="1"/>
  <c r="I30" i="30" s="1"/>
  <c r="G31" i="30"/>
  <c r="G32" i="30"/>
  <c r="G33" i="30"/>
  <c r="H33" i="30" s="1"/>
  <c r="G34" i="30"/>
  <c r="H34" i="30" s="1"/>
  <c r="I34" i="30" s="1"/>
  <c r="G35" i="30"/>
  <c r="H35" i="30" s="1"/>
  <c r="I35" i="30" s="1"/>
  <c r="G36" i="30"/>
  <c r="G37" i="30"/>
  <c r="H37" i="30" s="1"/>
  <c r="I37" i="30" s="1"/>
  <c r="G38" i="30"/>
  <c r="G39" i="30"/>
  <c r="H39" i="30" s="1"/>
  <c r="G40" i="30"/>
  <c r="H40" i="30" s="1"/>
  <c r="I40" i="30" s="1"/>
  <c r="G41" i="30"/>
  <c r="G42" i="30"/>
  <c r="G43" i="30"/>
  <c r="H43" i="30" s="1"/>
  <c r="G44" i="30"/>
  <c r="H44" i="30" s="1"/>
  <c r="I44" i="30" s="1"/>
  <c r="G45" i="30"/>
  <c r="G46" i="30"/>
  <c r="H46" i="30" s="1"/>
  <c r="I46" i="30" s="1"/>
  <c r="G47" i="30"/>
  <c r="H47" i="30" s="1"/>
  <c r="I47" i="30" s="1"/>
  <c r="G48" i="30"/>
  <c r="H48" i="30" s="1"/>
  <c r="I48" i="30" s="1"/>
  <c r="J116" i="34"/>
  <c r="H55" i="34"/>
  <c r="H59" i="34"/>
  <c r="G8" i="34"/>
  <c r="H8" i="34" s="1"/>
  <c r="G9" i="34"/>
  <c r="H9" i="34" s="1"/>
  <c r="G10" i="34"/>
  <c r="H10" i="34" s="1"/>
  <c r="G11" i="34"/>
  <c r="H11" i="34" s="1"/>
  <c r="G12" i="34"/>
  <c r="H12" i="34" s="1"/>
  <c r="G13" i="34"/>
  <c r="H13" i="34" s="1"/>
  <c r="G14" i="34"/>
  <c r="H14" i="34" s="1"/>
  <c r="G15" i="34"/>
  <c r="H15" i="34" s="1"/>
  <c r="G16" i="34"/>
  <c r="H16" i="34" s="1"/>
  <c r="G17" i="34"/>
  <c r="H17" i="34" s="1"/>
  <c r="G18" i="34"/>
  <c r="H18" i="34" s="1"/>
  <c r="G19" i="34"/>
  <c r="H19" i="34" s="1"/>
  <c r="G20" i="34"/>
  <c r="H20" i="34" s="1"/>
  <c r="G21" i="34"/>
  <c r="H21" i="34" s="1"/>
  <c r="G22" i="34"/>
  <c r="H22" i="34" s="1"/>
  <c r="G23" i="34"/>
  <c r="H23" i="34" s="1"/>
  <c r="G24" i="34"/>
  <c r="H24" i="34" s="1"/>
  <c r="G25" i="34"/>
  <c r="H25" i="34" s="1"/>
  <c r="G26" i="34"/>
  <c r="H26" i="34" s="1"/>
  <c r="G27" i="34"/>
  <c r="H27" i="34" s="1"/>
  <c r="G28" i="34"/>
  <c r="H28" i="34" s="1"/>
  <c r="G29" i="34"/>
  <c r="H29" i="34" s="1"/>
  <c r="G30" i="34"/>
  <c r="H30" i="34" s="1"/>
  <c r="G31" i="34"/>
  <c r="H31" i="34" s="1"/>
  <c r="G32" i="34"/>
  <c r="H32" i="34" s="1"/>
  <c r="G33" i="34"/>
  <c r="H33" i="34" s="1"/>
  <c r="G34" i="34"/>
  <c r="H34" i="34" s="1"/>
  <c r="G35" i="34"/>
  <c r="H35" i="34" s="1"/>
  <c r="G36" i="34"/>
  <c r="H36" i="34" s="1"/>
  <c r="G37" i="34"/>
  <c r="H37" i="34" s="1"/>
  <c r="G38" i="34"/>
  <c r="H38" i="34" s="1"/>
  <c r="G39" i="34"/>
  <c r="H39" i="34" s="1"/>
  <c r="G40" i="34"/>
  <c r="H40" i="34" s="1"/>
  <c r="G41" i="34"/>
  <c r="H41" i="34" s="1"/>
  <c r="G42" i="34"/>
  <c r="H42" i="34" s="1"/>
  <c r="G43" i="34"/>
  <c r="H43" i="34" s="1"/>
  <c r="G44" i="34"/>
  <c r="H44" i="34" s="1"/>
  <c r="G45" i="34"/>
  <c r="H45" i="34" s="1"/>
  <c r="G46" i="34"/>
  <c r="H46" i="34" s="1"/>
  <c r="G47" i="34"/>
  <c r="H47" i="34" s="1"/>
  <c r="G48" i="34"/>
  <c r="H48" i="34" s="1"/>
  <c r="G49" i="34"/>
  <c r="H49" i="34" s="1"/>
  <c r="G50" i="34"/>
  <c r="H50" i="34" s="1"/>
  <c r="G51" i="34"/>
  <c r="H51" i="34" s="1"/>
  <c r="G52" i="34"/>
  <c r="H52" i="34" s="1"/>
  <c r="G53" i="34"/>
  <c r="H53" i="34" s="1"/>
  <c r="G54" i="34"/>
  <c r="H54" i="34" s="1"/>
  <c r="G55" i="34"/>
  <c r="G56" i="34"/>
  <c r="H56" i="34" s="1"/>
  <c r="G57" i="34"/>
  <c r="H57" i="34" s="1"/>
  <c r="G58" i="34"/>
  <c r="H58" i="34" s="1"/>
  <c r="G59" i="34"/>
  <c r="G60" i="34"/>
  <c r="H60" i="34" s="1"/>
  <c r="G61" i="34"/>
  <c r="H61" i="34" s="1"/>
  <c r="G62" i="34"/>
  <c r="H62" i="34" s="1"/>
  <c r="G63" i="34"/>
  <c r="H63" i="34" s="1"/>
  <c r="G64" i="34"/>
  <c r="H64" i="34" s="1"/>
  <c r="G65" i="34"/>
  <c r="H65" i="34" s="1"/>
  <c r="G66" i="34"/>
  <c r="H66" i="34" s="1"/>
  <c r="G67" i="34"/>
  <c r="H67" i="34" s="1"/>
  <c r="G68" i="34"/>
  <c r="H68" i="34" s="1"/>
  <c r="G69" i="34"/>
  <c r="H69" i="34" s="1"/>
  <c r="G70" i="34"/>
  <c r="H70" i="34" s="1"/>
  <c r="G71" i="34"/>
  <c r="H71" i="34" s="1"/>
  <c r="G72" i="34"/>
  <c r="H72" i="34" s="1"/>
  <c r="G73" i="34"/>
  <c r="H73" i="34" s="1"/>
  <c r="G74" i="34"/>
  <c r="H74" i="34" s="1"/>
  <c r="G75" i="34"/>
  <c r="H75" i="34" s="1"/>
  <c r="G76" i="34"/>
  <c r="H76" i="34" s="1"/>
  <c r="G77" i="34"/>
  <c r="H77" i="34" s="1"/>
  <c r="G78" i="34"/>
  <c r="H78" i="34" s="1"/>
  <c r="G79" i="34"/>
  <c r="H79" i="34" s="1"/>
  <c r="G80" i="34"/>
  <c r="H80" i="34" s="1"/>
  <c r="G81" i="34"/>
  <c r="H81" i="34" s="1"/>
  <c r="G82" i="34"/>
  <c r="H82" i="34" s="1"/>
  <c r="G83" i="34"/>
  <c r="H83" i="34" s="1"/>
  <c r="G84" i="34"/>
  <c r="H84" i="34" s="1"/>
  <c r="G85" i="34"/>
  <c r="H85" i="34" s="1"/>
  <c r="G86" i="34"/>
  <c r="H86" i="34" s="1"/>
  <c r="G87" i="34"/>
  <c r="H87" i="34" s="1"/>
  <c r="G88" i="34"/>
  <c r="G89" i="34"/>
  <c r="G90" i="34"/>
  <c r="H90" i="34" s="1"/>
  <c r="G91" i="34"/>
  <c r="H91" i="34" s="1"/>
  <c r="G92" i="34"/>
  <c r="H92" i="34" s="1"/>
  <c r="G93" i="34"/>
  <c r="H93" i="34" s="1"/>
  <c r="G94" i="34"/>
  <c r="H94" i="34" s="1"/>
  <c r="G95" i="34"/>
  <c r="H95" i="34" s="1"/>
  <c r="G96" i="34"/>
  <c r="H96" i="34" s="1"/>
  <c r="G97" i="34"/>
  <c r="H97" i="34" s="1"/>
  <c r="G98" i="34"/>
  <c r="H98" i="34" s="1"/>
  <c r="G99" i="34"/>
  <c r="G100" i="34"/>
  <c r="G101" i="34"/>
  <c r="H101" i="34" s="1"/>
  <c r="G102" i="34"/>
  <c r="H102" i="34" s="1"/>
  <c r="G103" i="34"/>
  <c r="H103" i="34" s="1"/>
  <c r="G104" i="34"/>
  <c r="H104" i="34" s="1"/>
  <c r="G105" i="34"/>
  <c r="H105" i="34" s="1"/>
  <c r="G106" i="34"/>
  <c r="H106" i="34" s="1"/>
  <c r="G107" i="34"/>
  <c r="H107" i="34" s="1"/>
  <c r="G108" i="34"/>
  <c r="H108" i="34" s="1"/>
  <c r="G109" i="34"/>
  <c r="H109" i="34" s="1"/>
  <c r="G110" i="34"/>
  <c r="H110" i="34" s="1"/>
  <c r="G111" i="34"/>
  <c r="H111" i="34" s="1"/>
  <c r="G112" i="34"/>
  <c r="H112" i="34" s="1"/>
  <c r="G113" i="34"/>
  <c r="H113" i="34" s="1"/>
  <c r="G114" i="34"/>
  <c r="H114" i="34" s="1"/>
  <c r="G115" i="34"/>
  <c r="H115" i="34" s="1"/>
  <c r="J34" i="35"/>
  <c r="H17" i="35"/>
  <c r="G8" i="35"/>
  <c r="G9" i="35"/>
  <c r="H9" i="35" s="1"/>
  <c r="G10" i="35"/>
  <c r="G11" i="35"/>
  <c r="G12" i="35"/>
  <c r="H12" i="35" s="1"/>
  <c r="G13" i="35"/>
  <c r="H13" i="35" s="1"/>
  <c r="G14" i="35"/>
  <c r="H14" i="35" s="1"/>
  <c r="G15" i="35"/>
  <c r="G16" i="35"/>
  <c r="G17" i="35"/>
  <c r="G18" i="35"/>
  <c r="H18" i="35" s="1"/>
  <c r="G19" i="35"/>
  <c r="H19" i="35" s="1"/>
  <c r="I19" i="35" s="1"/>
  <c r="G20" i="35"/>
  <c r="H20" i="35" s="1"/>
  <c r="I20" i="35" s="1"/>
  <c r="G21" i="35"/>
  <c r="G22" i="35"/>
  <c r="H22" i="35" s="1"/>
  <c r="G23" i="35"/>
  <c r="G24" i="35"/>
  <c r="H24" i="35" s="1"/>
  <c r="I24" i="35" s="1"/>
  <c r="G25" i="35"/>
  <c r="G26" i="35"/>
  <c r="H26" i="35" s="1"/>
  <c r="G27" i="35"/>
  <c r="G28" i="35"/>
  <c r="H28" i="35" s="1"/>
  <c r="I28" i="35" s="1"/>
  <c r="G29" i="35"/>
  <c r="H29" i="35" s="1"/>
  <c r="I29" i="35" s="1"/>
  <c r="G30" i="35"/>
  <c r="G31" i="35"/>
  <c r="H31" i="35" s="1"/>
  <c r="I31" i="35" s="1"/>
  <c r="G32" i="35"/>
  <c r="H32" i="35" s="1"/>
  <c r="G33" i="35"/>
  <c r="J54" i="16"/>
  <c r="H17" i="16"/>
  <c r="H29" i="16"/>
  <c r="I29" i="16" s="1"/>
  <c r="H43" i="16"/>
  <c r="G8" i="16"/>
  <c r="H8" i="16" s="1"/>
  <c r="G9" i="16"/>
  <c r="H9" i="16" s="1"/>
  <c r="G10" i="16"/>
  <c r="G11" i="16"/>
  <c r="G12" i="16"/>
  <c r="G13" i="16"/>
  <c r="H13" i="16" s="1"/>
  <c r="G14" i="16"/>
  <c r="G15" i="16"/>
  <c r="G16" i="16"/>
  <c r="G17" i="16"/>
  <c r="G18" i="16"/>
  <c r="G19" i="16"/>
  <c r="G20" i="16"/>
  <c r="G21" i="16"/>
  <c r="H21" i="16" s="1"/>
  <c r="G22" i="16"/>
  <c r="H22" i="16" s="1"/>
  <c r="I22" i="16" s="1"/>
  <c r="G23" i="16"/>
  <c r="G24" i="16"/>
  <c r="H24" i="16" s="1"/>
  <c r="G25" i="16"/>
  <c r="G26" i="16"/>
  <c r="G27" i="16"/>
  <c r="G28" i="16"/>
  <c r="G29" i="16"/>
  <c r="G30" i="16"/>
  <c r="H30" i="16" s="1"/>
  <c r="I30" i="16" s="1"/>
  <c r="G31" i="16"/>
  <c r="H31" i="16" s="1"/>
  <c r="I31" i="16" s="1"/>
  <c r="G32" i="16"/>
  <c r="H32" i="16" s="1"/>
  <c r="I32" i="16" s="1"/>
  <c r="G33" i="16"/>
  <c r="G34" i="16"/>
  <c r="H34" i="16" s="1"/>
  <c r="G35" i="16"/>
  <c r="H35" i="16" s="1"/>
  <c r="I35" i="16" s="1"/>
  <c r="G36" i="16"/>
  <c r="G37" i="16"/>
  <c r="H37" i="16" s="1"/>
  <c r="I37" i="16" s="1"/>
  <c r="G38" i="16"/>
  <c r="H38" i="16" s="1"/>
  <c r="G39" i="16"/>
  <c r="H39" i="16" s="1"/>
  <c r="G40" i="16"/>
  <c r="G41" i="16"/>
  <c r="H41" i="16" s="1"/>
  <c r="I41" i="16" s="1"/>
  <c r="G42" i="16"/>
  <c r="H42" i="16" s="1"/>
  <c r="G43" i="16"/>
  <c r="G44" i="16"/>
  <c r="G45" i="16"/>
  <c r="H45" i="16" s="1"/>
  <c r="G46" i="16"/>
  <c r="H46" i="16" s="1"/>
  <c r="G47" i="16"/>
  <c r="H47" i="16" s="1"/>
  <c r="G48" i="16"/>
  <c r="H48" i="16" s="1"/>
  <c r="I48" i="16" s="1"/>
  <c r="G49" i="16"/>
  <c r="H49" i="16" s="1"/>
  <c r="G50" i="16"/>
  <c r="H50" i="16" s="1"/>
  <c r="G51" i="16"/>
  <c r="H51" i="16" s="1"/>
  <c r="I51" i="16" s="1"/>
  <c r="G52" i="16"/>
  <c r="H52" i="16" s="1"/>
  <c r="G53" i="16"/>
  <c r="H53" i="16" s="1"/>
  <c r="I53" i="16" s="1"/>
  <c r="J17" i="15"/>
  <c r="G8" i="15"/>
  <c r="G9" i="15"/>
  <c r="G10" i="15"/>
  <c r="G11" i="15"/>
  <c r="G12" i="15"/>
  <c r="H12" i="15" s="1"/>
  <c r="G13" i="15"/>
  <c r="G14" i="15"/>
  <c r="G15" i="15"/>
  <c r="G16" i="15"/>
  <c r="G8" i="33"/>
  <c r="G9" i="33"/>
  <c r="G10" i="33"/>
  <c r="G11" i="33"/>
  <c r="H11" i="33" s="1"/>
  <c r="I11" i="33" s="1"/>
  <c r="G12" i="33"/>
  <c r="G13" i="33"/>
  <c r="H13" i="33" s="1"/>
  <c r="I13" i="33" s="1"/>
  <c r="G14" i="33"/>
  <c r="H14" i="33" s="1"/>
  <c r="I14" i="33" s="1"/>
  <c r="G15" i="33"/>
  <c r="G16" i="33"/>
  <c r="H16" i="33" s="1"/>
  <c r="G17" i="33"/>
  <c r="G18" i="33"/>
  <c r="H18" i="33" s="1"/>
  <c r="I18" i="33" s="1"/>
  <c r="G19" i="33"/>
  <c r="G20" i="33"/>
  <c r="G21" i="33"/>
  <c r="G22" i="33"/>
  <c r="G23" i="33"/>
  <c r="J55" i="11"/>
  <c r="H13" i="11"/>
  <c r="I13" i="11" s="1"/>
  <c r="H20" i="11"/>
  <c r="I20" i="11" s="1"/>
  <c r="H53" i="11"/>
  <c r="I53" i="11" s="1"/>
  <c r="G8" i="11"/>
  <c r="H8" i="11" s="1"/>
  <c r="G9" i="11"/>
  <c r="H9" i="11" s="1"/>
  <c r="I9" i="11" s="1"/>
  <c r="G10" i="11"/>
  <c r="H10" i="11" s="1"/>
  <c r="G11" i="11"/>
  <c r="H11" i="11" s="1"/>
  <c r="G12" i="11"/>
  <c r="H12" i="11" s="1"/>
  <c r="G13" i="11"/>
  <c r="G14" i="11"/>
  <c r="H14" i="11" s="1"/>
  <c r="I14" i="11" s="1"/>
  <c r="G15" i="11"/>
  <c r="G16" i="11"/>
  <c r="H16" i="11" s="1"/>
  <c r="I16" i="11" s="1"/>
  <c r="G17" i="11"/>
  <c r="H17" i="11" s="1"/>
  <c r="I17" i="11" s="1"/>
  <c r="G18" i="11"/>
  <c r="H18" i="11" s="1"/>
  <c r="G19" i="11"/>
  <c r="H19" i="11" s="1"/>
  <c r="I19" i="11" s="1"/>
  <c r="G20" i="11"/>
  <c r="G21" i="11"/>
  <c r="G22" i="11"/>
  <c r="G23" i="11"/>
  <c r="G24" i="11"/>
  <c r="G25" i="11"/>
  <c r="H25" i="11" s="1"/>
  <c r="G26" i="11"/>
  <c r="H26" i="11" s="1"/>
  <c r="G27" i="11"/>
  <c r="H27" i="11" s="1"/>
  <c r="G28" i="11"/>
  <c r="H28" i="11" s="1"/>
  <c r="I28" i="11" s="1"/>
  <c r="G29" i="11"/>
  <c r="H29" i="11" s="1"/>
  <c r="I29" i="11" s="1"/>
  <c r="G30" i="11"/>
  <c r="H30" i="11" s="1"/>
  <c r="G31" i="11"/>
  <c r="H31" i="11" s="1"/>
  <c r="G32" i="11"/>
  <c r="H32" i="11" s="1"/>
  <c r="G33" i="11"/>
  <c r="H33" i="11" s="1"/>
  <c r="G34" i="11"/>
  <c r="G35" i="11"/>
  <c r="G36" i="11"/>
  <c r="G37" i="11"/>
  <c r="G38" i="11"/>
  <c r="H38" i="11" s="1"/>
  <c r="I38" i="11" s="1"/>
  <c r="G39" i="11"/>
  <c r="G40" i="11"/>
  <c r="H40" i="11" s="1"/>
  <c r="G41" i="11"/>
  <c r="G42" i="11"/>
  <c r="G43" i="11"/>
  <c r="H43" i="11" s="1"/>
  <c r="G44" i="11"/>
  <c r="G45" i="11"/>
  <c r="G46" i="11"/>
  <c r="G47" i="11"/>
  <c r="H47" i="11" s="1"/>
  <c r="I47" i="11" s="1"/>
  <c r="G48" i="11"/>
  <c r="G49" i="11"/>
  <c r="G50" i="11"/>
  <c r="G51" i="11"/>
  <c r="G52" i="11"/>
  <c r="G53" i="11"/>
  <c r="G54" i="11"/>
  <c r="J32" i="10"/>
  <c r="G8" i="10"/>
  <c r="G9" i="10"/>
  <c r="G10" i="10"/>
  <c r="G11" i="10"/>
  <c r="G12" i="10"/>
  <c r="G13" i="10"/>
  <c r="G14" i="10"/>
  <c r="G15" i="10"/>
  <c r="G16" i="10"/>
  <c r="G17" i="10"/>
  <c r="G18" i="10"/>
  <c r="H18" i="10" s="1"/>
  <c r="I18" i="10" s="1"/>
  <c r="G19" i="10"/>
  <c r="H19" i="10" s="1"/>
  <c r="I19" i="10" s="1"/>
  <c r="G20" i="10"/>
  <c r="G21" i="10"/>
  <c r="H21" i="10" s="1"/>
  <c r="G22" i="10"/>
  <c r="H22" i="10" s="1"/>
  <c r="I22" i="10" s="1"/>
  <c r="G23" i="10"/>
  <c r="G24" i="10"/>
  <c r="G25" i="10"/>
  <c r="H25" i="10" s="1"/>
  <c r="G26" i="10"/>
  <c r="H26" i="10" s="1"/>
  <c r="I26" i="10" s="1"/>
  <c r="G27" i="10"/>
  <c r="G28" i="10"/>
  <c r="G29" i="10"/>
  <c r="G30" i="10"/>
  <c r="G31" i="10"/>
  <c r="J25" i="13"/>
  <c r="G8" i="13"/>
  <c r="G9" i="13"/>
  <c r="H9" i="13" s="1"/>
  <c r="G10" i="13"/>
  <c r="G11" i="13"/>
  <c r="H11" i="13" s="1"/>
  <c r="G12" i="13"/>
  <c r="G13" i="13"/>
  <c r="G14" i="13"/>
  <c r="G15" i="13"/>
  <c r="G16" i="13"/>
  <c r="G17" i="13"/>
  <c r="G18" i="13"/>
  <c r="G19" i="13"/>
  <c r="G20" i="13"/>
  <c r="G21" i="13"/>
  <c r="H21" i="13" s="1"/>
  <c r="G22" i="13"/>
  <c r="G23" i="13"/>
  <c r="G24" i="13"/>
  <c r="H24" i="13" s="1"/>
  <c r="G8" i="51"/>
  <c r="G9" i="51"/>
  <c r="H9" i="51" s="1"/>
  <c r="G10" i="51"/>
  <c r="H10" i="51" s="1"/>
  <c r="G7" i="51"/>
  <c r="J25" i="14"/>
  <c r="H16" i="14"/>
  <c r="G8" i="14"/>
  <c r="H8" i="14" s="1"/>
  <c r="I8" i="14" s="1"/>
  <c r="G9" i="14"/>
  <c r="H9" i="14" s="1"/>
  <c r="I9" i="14" s="1"/>
  <c r="G10" i="14"/>
  <c r="H10" i="14" s="1"/>
  <c r="I10" i="14" s="1"/>
  <c r="G11" i="14"/>
  <c r="H11" i="14" s="1"/>
  <c r="I11" i="14" s="1"/>
  <c r="G12" i="14"/>
  <c r="H12" i="14" s="1"/>
  <c r="G13" i="14"/>
  <c r="H13" i="14" s="1"/>
  <c r="G14" i="14"/>
  <c r="G15" i="14"/>
  <c r="G16" i="14"/>
  <c r="G17" i="14"/>
  <c r="G18" i="14"/>
  <c r="H18" i="14" s="1"/>
  <c r="I18" i="14" s="1"/>
  <c r="G19" i="14"/>
  <c r="H19" i="14" s="1"/>
  <c r="I19" i="14" s="1"/>
  <c r="G20" i="14"/>
  <c r="H20" i="14" s="1"/>
  <c r="I20" i="14" s="1"/>
  <c r="G21" i="14"/>
  <c r="G22" i="14"/>
  <c r="H22" i="14" s="1"/>
  <c r="I22" i="14" s="1"/>
  <c r="G23" i="14"/>
  <c r="G24" i="14"/>
  <c r="H24" i="14" s="1"/>
  <c r="G8" i="29"/>
  <c r="G9" i="29"/>
  <c r="G10" i="29"/>
  <c r="G11" i="29"/>
  <c r="H11" i="29" s="1"/>
  <c r="I11" i="29" s="1"/>
  <c r="G12" i="29"/>
  <c r="H12" i="29" s="1"/>
  <c r="G13" i="29"/>
  <c r="H13" i="29" s="1"/>
  <c r="G14" i="29"/>
  <c r="G15" i="29"/>
  <c r="G16" i="29"/>
  <c r="H16" i="29" s="1"/>
  <c r="I16" i="29" s="1"/>
  <c r="G17" i="29"/>
  <c r="G18" i="29"/>
  <c r="H39" i="11" l="1"/>
  <c r="I39" i="11" s="1"/>
  <c r="I26" i="30"/>
  <c r="I13" i="30"/>
  <c r="I11" i="30"/>
  <c r="H45" i="30"/>
  <c r="I45" i="30" s="1"/>
  <c r="I43" i="30"/>
  <c r="I42" i="30"/>
  <c r="H42" i="30"/>
  <c r="H41" i="30"/>
  <c r="I41" i="30" s="1"/>
  <c r="I39" i="30"/>
  <c r="H38" i="30"/>
  <c r="I38" i="30" s="1"/>
  <c r="H36" i="30"/>
  <c r="I36" i="30" s="1"/>
  <c r="I33" i="30"/>
  <c r="H32" i="30"/>
  <c r="I32" i="30" s="1"/>
  <c r="H31" i="30"/>
  <c r="I31" i="30" s="1"/>
  <c r="I27" i="30"/>
  <c r="H25" i="30"/>
  <c r="I25" i="30" s="1"/>
  <c r="H24" i="30"/>
  <c r="I24" i="30" s="1"/>
  <c r="I22" i="30"/>
  <c r="H21" i="30"/>
  <c r="I21" i="30" s="1"/>
  <c r="I19" i="30"/>
  <c r="H19" i="30"/>
  <c r="I18" i="30"/>
  <c r="H17" i="30"/>
  <c r="I17" i="30" s="1"/>
  <c r="H16" i="30"/>
  <c r="I16" i="30" s="1"/>
  <c r="I10" i="30"/>
  <c r="H9" i="30"/>
  <c r="I9" i="30" s="1"/>
  <c r="I32" i="35"/>
  <c r="H33" i="35"/>
  <c r="I33" i="35" s="1"/>
  <c r="I14" i="35"/>
  <c r="I18" i="35"/>
  <c r="I17" i="35"/>
  <c r="I13" i="35"/>
  <c r="H16" i="35"/>
  <c r="I16" i="35" s="1"/>
  <c r="H30" i="35"/>
  <c r="I30" i="35" s="1"/>
  <c r="H27" i="35"/>
  <c r="I27" i="35" s="1"/>
  <c r="I26" i="35"/>
  <c r="H25" i="35"/>
  <c r="I25" i="35" s="1"/>
  <c r="H23" i="35"/>
  <c r="I23" i="35" s="1"/>
  <c r="I22" i="35"/>
  <c r="H21" i="35"/>
  <c r="I21" i="35" s="1"/>
  <c r="H15" i="35"/>
  <c r="I15" i="35" s="1"/>
  <c r="I12" i="35"/>
  <c r="H11" i="35"/>
  <c r="I11" i="35" s="1"/>
  <c r="H10" i="35"/>
  <c r="I10" i="35" s="1"/>
  <c r="I9" i="35"/>
  <c r="H8" i="35"/>
  <c r="I8" i="35" s="1"/>
  <c r="I47" i="16"/>
  <c r="I43" i="16"/>
  <c r="H33" i="16"/>
  <c r="I33" i="16" s="1"/>
  <c r="H28" i="16"/>
  <c r="I28" i="16" s="1"/>
  <c r="H15" i="16"/>
  <c r="I15" i="16" s="1"/>
  <c r="I44" i="16"/>
  <c r="I46" i="16"/>
  <c r="I42" i="16"/>
  <c r="I34" i="16"/>
  <c r="H26" i="16"/>
  <c r="I26" i="16" s="1"/>
  <c r="H19" i="16"/>
  <c r="I19" i="16" s="1"/>
  <c r="H14" i="16"/>
  <c r="I14" i="16" s="1"/>
  <c r="I52" i="16"/>
  <c r="I45" i="16"/>
  <c r="I21" i="16"/>
  <c r="I17" i="16"/>
  <c r="I9" i="16"/>
  <c r="H44" i="16"/>
  <c r="H25" i="16"/>
  <c r="I25" i="16" s="1"/>
  <c r="H18" i="16"/>
  <c r="I18" i="16" s="1"/>
  <c r="H10" i="16"/>
  <c r="I10" i="16" s="1"/>
  <c r="I50" i="16"/>
  <c r="I49" i="16"/>
  <c r="H40" i="16"/>
  <c r="I40" i="16" s="1"/>
  <c r="I39" i="16"/>
  <c r="I38" i="16"/>
  <c r="H36" i="16"/>
  <c r="I36" i="16" s="1"/>
  <c r="H27" i="16"/>
  <c r="I27" i="16" s="1"/>
  <c r="I24" i="16"/>
  <c r="H23" i="16"/>
  <c r="I23" i="16" s="1"/>
  <c r="H20" i="16"/>
  <c r="I20" i="16" s="1"/>
  <c r="H16" i="16"/>
  <c r="I16" i="16" s="1"/>
  <c r="I13" i="16"/>
  <c r="H12" i="16"/>
  <c r="I12" i="16" s="1"/>
  <c r="H11" i="16"/>
  <c r="I11" i="16" s="1"/>
  <c r="I8" i="16"/>
  <c r="H15" i="15"/>
  <c r="I15" i="15" s="1"/>
  <c r="H10" i="15"/>
  <c r="I10" i="15" s="1"/>
  <c r="I12" i="15"/>
  <c r="H16" i="15"/>
  <c r="I16" i="15" s="1"/>
  <c r="I14" i="15"/>
  <c r="H14" i="15"/>
  <c r="H13" i="15"/>
  <c r="I13" i="15" s="1"/>
  <c r="H11" i="15"/>
  <c r="I11" i="15" s="1"/>
  <c r="H9" i="15"/>
  <c r="I9" i="15" s="1"/>
  <c r="H8" i="15"/>
  <c r="I8" i="15" s="1"/>
  <c r="H23" i="33"/>
  <c r="I23" i="33" s="1"/>
  <c r="H22" i="33"/>
  <c r="I22" i="33" s="1"/>
  <c r="H21" i="33"/>
  <c r="I21" i="33" s="1"/>
  <c r="H20" i="33"/>
  <c r="I20" i="33" s="1"/>
  <c r="H19" i="33"/>
  <c r="I19" i="33" s="1"/>
  <c r="H17" i="33"/>
  <c r="I17" i="33" s="1"/>
  <c r="I16" i="33"/>
  <c r="H15" i="33"/>
  <c r="I15" i="33" s="1"/>
  <c r="H12" i="33"/>
  <c r="I12" i="33" s="1"/>
  <c r="H10" i="33"/>
  <c r="I10" i="33" s="1"/>
  <c r="H9" i="33"/>
  <c r="I9" i="33" s="1"/>
  <c r="H8" i="33"/>
  <c r="I8" i="33" s="1"/>
  <c r="H42" i="11"/>
  <c r="I42" i="11" s="1"/>
  <c r="I10" i="11"/>
  <c r="H36" i="11"/>
  <c r="I36" i="11" s="1"/>
  <c r="I43" i="11"/>
  <c r="I31" i="11"/>
  <c r="I27" i="11"/>
  <c r="H54" i="11"/>
  <c r="I54" i="11" s="1"/>
  <c r="H45" i="11"/>
  <c r="I45" i="11" s="1"/>
  <c r="H35" i="11"/>
  <c r="I35" i="11" s="1"/>
  <c r="H23" i="11"/>
  <c r="I23" i="11" s="1"/>
  <c r="I26" i="11"/>
  <c r="H22" i="11"/>
  <c r="I22" i="11" s="1"/>
  <c r="I50" i="11"/>
  <c r="I30" i="11"/>
  <c r="H50" i="11"/>
  <c r="H37" i="11"/>
  <c r="I37" i="11" s="1"/>
  <c r="I40" i="11"/>
  <c r="H41" i="11"/>
  <c r="I41" i="11" s="1"/>
  <c r="H24" i="11"/>
  <c r="I24" i="11" s="1"/>
  <c r="H52" i="11"/>
  <c r="I52" i="11" s="1"/>
  <c r="H51" i="11"/>
  <c r="I51" i="11" s="1"/>
  <c r="H49" i="11"/>
  <c r="I49" i="11" s="1"/>
  <c r="H48" i="11"/>
  <c r="I48" i="11" s="1"/>
  <c r="H46" i="11"/>
  <c r="I46" i="11" s="1"/>
  <c r="H44" i="11"/>
  <c r="I44" i="11" s="1"/>
  <c r="H34" i="11"/>
  <c r="I34" i="11" s="1"/>
  <c r="I33" i="11"/>
  <c r="I32" i="11"/>
  <c r="I25" i="11"/>
  <c r="H21" i="11"/>
  <c r="I21" i="11" s="1"/>
  <c r="I18" i="11"/>
  <c r="H15" i="11"/>
  <c r="I15" i="11" s="1"/>
  <c r="I12" i="11"/>
  <c r="I11" i="11"/>
  <c r="I8" i="11"/>
  <c r="H31" i="10"/>
  <c r="I31" i="10" s="1"/>
  <c r="H30" i="10"/>
  <c r="I30" i="10" s="1"/>
  <c r="H29" i="10"/>
  <c r="I29" i="10" s="1"/>
  <c r="H28" i="10"/>
  <c r="I28" i="10" s="1"/>
  <c r="H27" i="10"/>
  <c r="I27" i="10" s="1"/>
  <c r="I25" i="10"/>
  <c r="H24" i="10"/>
  <c r="I24" i="10" s="1"/>
  <c r="H23" i="10"/>
  <c r="I23" i="10" s="1"/>
  <c r="I21" i="10"/>
  <c r="H20" i="10"/>
  <c r="I20" i="10" s="1"/>
  <c r="H17" i="10"/>
  <c r="I17" i="10" s="1"/>
  <c r="H16" i="10"/>
  <c r="I16" i="10" s="1"/>
  <c r="H15" i="10"/>
  <c r="I15" i="10" s="1"/>
  <c r="H14" i="10"/>
  <c r="I14" i="10" s="1"/>
  <c r="H13" i="10"/>
  <c r="I13" i="10" s="1"/>
  <c r="H12" i="10"/>
  <c r="I12" i="10" s="1"/>
  <c r="H11" i="10"/>
  <c r="I11" i="10" s="1"/>
  <c r="H10" i="10"/>
  <c r="I10" i="10" s="1"/>
  <c r="H9" i="10"/>
  <c r="I9" i="10" s="1"/>
  <c r="H8" i="10"/>
  <c r="I8" i="10" s="1"/>
  <c r="I14" i="13"/>
  <c r="H23" i="13"/>
  <c r="I23" i="13" s="1"/>
  <c r="H15" i="13"/>
  <c r="I15" i="13" s="1"/>
  <c r="I11" i="13"/>
  <c r="H22" i="13"/>
  <c r="I22" i="13" s="1"/>
  <c r="H14" i="13"/>
  <c r="H17" i="13"/>
  <c r="I17" i="13" s="1"/>
  <c r="H13" i="13"/>
  <c r="I13" i="13" s="1"/>
  <c r="I21" i="13"/>
  <c r="I9" i="13"/>
  <c r="H19" i="13"/>
  <c r="I19" i="13" s="1"/>
  <c r="H18" i="13"/>
  <c r="I18" i="13" s="1"/>
  <c r="H10" i="13"/>
  <c r="I10" i="13" s="1"/>
  <c r="H20" i="13"/>
  <c r="I20" i="13" s="1"/>
  <c r="H16" i="13"/>
  <c r="I16" i="13" s="1"/>
  <c r="H12" i="13"/>
  <c r="I12" i="13" s="1"/>
  <c r="H8" i="13"/>
  <c r="I8" i="13" s="1"/>
  <c r="I24" i="13"/>
  <c r="I9" i="51"/>
  <c r="I10" i="51"/>
  <c r="I8" i="51"/>
  <c r="H8" i="51"/>
  <c r="G11" i="51"/>
  <c r="H23" i="14"/>
  <c r="I23" i="14" s="1"/>
  <c r="I24" i="14"/>
  <c r="I16" i="14"/>
  <c r="H21" i="14"/>
  <c r="I21" i="14" s="1"/>
  <c r="H17" i="14"/>
  <c r="I17" i="14" s="1"/>
  <c r="H15" i="14"/>
  <c r="I15" i="14" s="1"/>
  <c r="H14" i="14"/>
  <c r="I14" i="14" s="1"/>
  <c r="I13" i="14"/>
  <c r="I12" i="14"/>
  <c r="H18" i="29"/>
  <c r="I18" i="29" s="1"/>
  <c r="I13" i="29"/>
  <c r="I12" i="29"/>
  <c r="H17" i="29"/>
  <c r="I17" i="29" s="1"/>
  <c r="H15" i="29"/>
  <c r="I15" i="29" s="1"/>
  <c r="H14" i="29"/>
  <c r="I14" i="29" s="1"/>
  <c r="H10" i="29"/>
  <c r="I10" i="29" s="1"/>
  <c r="H9" i="29"/>
  <c r="I9" i="29" s="1"/>
  <c r="H8" i="29"/>
  <c r="I8" i="29" s="1"/>
  <c r="J21" i="39"/>
  <c r="G8" i="39"/>
  <c r="G9" i="39"/>
  <c r="G10" i="39"/>
  <c r="H10" i="39" s="1"/>
  <c r="G11" i="39"/>
  <c r="G12" i="39"/>
  <c r="G13" i="39"/>
  <c r="G14" i="39"/>
  <c r="G15" i="39"/>
  <c r="G16" i="39"/>
  <c r="H16" i="39" s="1"/>
  <c r="I16" i="39" s="1"/>
  <c r="G17" i="39"/>
  <c r="G18" i="39"/>
  <c r="H18" i="39" s="1"/>
  <c r="I18" i="39" s="1"/>
  <c r="G19" i="39"/>
  <c r="G20" i="39"/>
  <c r="H20" i="39" s="1"/>
  <c r="J77" i="9"/>
  <c r="H58" i="9"/>
  <c r="I58" i="9" s="1"/>
  <c r="G8" i="9"/>
  <c r="G9" i="9"/>
  <c r="H9" i="9" s="1"/>
  <c r="I9" i="9" s="1"/>
  <c r="G10" i="9"/>
  <c r="H10" i="9" s="1"/>
  <c r="I10" i="9" s="1"/>
  <c r="G11" i="9"/>
  <c r="H11" i="9" s="1"/>
  <c r="I11" i="9" s="1"/>
  <c r="G12" i="9"/>
  <c r="G13" i="9"/>
  <c r="H13" i="9" s="1"/>
  <c r="G14" i="9"/>
  <c r="H14" i="9" s="1"/>
  <c r="I14" i="9" s="1"/>
  <c r="G15" i="9"/>
  <c r="G16" i="9"/>
  <c r="G17" i="9"/>
  <c r="H17" i="9" s="1"/>
  <c r="G18" i="9"/>
  <c r="G19" i="9"/>
  <c r="G20" i="9"/>
  <c r="H20" i="9" s="1"/>
  <c r="G21" i="9"/>
  <c r="H21" i="9" s="1"/>
  <c r="I21" i="9" s="1"/>
  <c r="G22" i="9"/>
  <c r="H22" i="9" s="1"/>
  <c r="I22" i="9" s="1"/>
  <c r="G23" i="9"/>
  <c r="G24" i="9"/>
  <c r="H24" i="9" s="1"/>
  <c r="G25" i="9"/>
  <c r="H25" i="9" s="1"/>
  <c r="G26" i="9"/>
  <c r="H26" i="9" s="1"/>
  <c r="I26" i="9" s="1"/>
  <c r="G27" i="9"/>
  <c r="H27" i="9" s="1"/>
  <c r="G28" i="9"/>
  <c r="G29" i="9"/>
  <c r="H29" i="9" s="1"/>
  <c r="I29" i="9" s="1"/>
  <c r="G30" i="9"/>
  <c r="H30" i="9" s="1"/>
  <c r="I30" i="9" s="1"/>
  <c r="G31" i="9"/>
  <c r="G32" i="9"/>
  <c r="G33" i="9"/>
  <c r="H33" i="9" s="1"/>
  <c r="I33" i="9" s="1"/>
  <c r="G34" i="9"/>
  <c r="G35" i="9"/>
  <c r="H35" i="9" s="1"/>
  <c r="I35" i="9" s="1"/>
  <c r="G36" i="9"/>
  <c r="G37" i="9"/>
  <c r="G38" i="9"/>
  <c r="H38" i="9" s="1"/>
  <c r="G39" i="9"/>
  <c r="H39" i="9" s="1"/>
  <c r="I39" i="9" s="1"/>
  <c r="G40" i="9"/>
  <c r="H40" i="9" s="1"/>
  <c r="I40" i="9" s="1"/>
  <c r="G41" i="9"/>
  <c r="G42" i="9"/>
  <c r="G43" i="9"/>
  <c r="H43" i="9" s="1"/>
  <c r="G44" i="9"/>
  <c r="H44" i="9" s="1"/>
  <c r="I44" i="9" s="1"/>
  <c r="G45" i="9"/>
  <c r="H45" i="9" s="1"/>
  <c r="I45" i="9" s="1"/>
  <c r="G46" i="9"/>
  <c r="G47" i="9"/>
  <c r="G48" i="9"/>
  <c r="H48" i="9" s="1"/>
  <c r="G49" i="9"/>
  <c r="H49" i="9" s="1"/>
  <c r="G50" i="9"/>
  <c r="H50" i="9" s="1"/>
  <c r="I50" i="9" s="1"/>
  <c r="G51" i="9"/>
  <c r="H51" i="9" s="1"/>
  <c r="G52" i="9"/>
  <c r="H52" i="9" s="1"/>
  <c r="G53" i="9"/>
  <c r="H53" i="9" s="1"/>
  <c r="G54" i="9"/>
  <c r="H54" i="9" s="1"/>
  <c r="I54" i="9" s="1"/>
  <c r="G55" i="9"/>
  <c r="H55" i="9" s="1"/>
  <c r="G56" i="9"/>
  <c r="G57" i="9"/>
  <c r="G58" i="9"/>
  <c r="G59" i="9"/>
  <c r="H59" i="9" s="1"/>
  <c r="G60" i="9"/>
  <c r="H60" i="9" s="1"/>
  <c r="G61" i="9"/>
  <c r="H61" i="9" s="1"/>
  <c r="I61" i="9" s="1"/>
  <c r="G62" i="9"/>
  <c r="H62" i="9" s="1"/>
  <c r="I62" i="9" s="1"/>
  <c r="G63" i="9"/>
  <c r="H63" i="9" s="1"/>
  <c r="I63" i="9" s="1"/>
  <c r="G64" i="9"/>
  <c r="G65" i="9"/>
  <c r="H65" i="9" s="1"/>
  <c r="I65" i="9" s="1"/>
  <c r="G66" i="9"/>
  <c r="H66" i="9" s="1"/>
  <c r="G67" i="9"/>
  <c r="H67" i="9" s="1"/>
  <c r="G68" i="9"/>
  <c r="H68" i="9" s="1"/>
  <c r="I68" i="9" s="1"/>
  <c r="G69" i="9"/>
  <c r="G70" i="9"/>
  <c r="H70" i="9" s="1"/>
  <c r="I70" i="9" s="1"/>
  <c r="G71" i="9"/>
  <c r="H71" i="9" s="1"/>
  <c r="I71" i="9" s="1"/>
  <c r="G72" i="9"/>
  <c r="H72" i="9" s="1"/>
  <c r="I72" i="9" s="1"/>
  <c r="G73" i="9"/>
  <c r="H73" i="9" s="1"/>
  <c r="I73" i="9" s="1"/>
  <c r="G74" i="9"/>
  <c r="G75" i="9"/>
  <c r="H75" i="9" s="1"/>
  <c r="I75" i="9" s="1"/>
  <c r="G76" i="9"/>
  <c r="J12" i="44"/>
  <c r="G8" i="44"/>
  <c r="G9" i="44"/>
  <c r="H9" i="44" s="1"/>
  <c r="I9" i="44" s="1"/>
  <c r="G10" i="44"/>
  <c r="G11" i="44"/>
  <c r="J14" i="7"/>
  <c r="G8" i="7"/>
  <c r="G9" i="7"/>
  <c r="G10" i="7"/>
  <c r="H10" i="7" s="1"/>
  <c r="I10" i="7" s="1"/>
  <c r="G11" i="7"/>
  <c r="H11" i="7" s="1"/>
  <c r="I11" i="7" s="1"/>
  <c r="G12" i="7"/>
  <c r="H12" i="7" s="1"/>
  <c r="I12" i="7" s="1"/>
  <c r="G13" i="7"/>
  <c r="G8" i="49"/>
  <c r="H8" i="49" s="1"/>
  <c r="I8" i="49" s="1"/>
  <c r="G9" i="49"/>
  <c r="H9" i="49" s="1"/>
  <c r="I9" i="49" s="1"/>
  <c r="G10" i="49"/>
  <c r="H10" i="49" s="1"/>
  <c r="I10" i="49" s="1"/>
  <c r="G11" i="49"/>
  <c r="H11" i="49" s="1"/>
  <c r="I11" i="49" s="1"/>
  <c r="G8" i="47"/>
  <c r="H8" i="47" s="1"/>
  <c r="G9" i="47"/>
  <c r="G10" i="47"/>
  <c r="H10" i="47" s="1"/>
  <c r="I10" i="47" s="1"/>
  <c r="I8" i="48"/>
  <c r="G8" i="48"/>
  <c r="H8" i="48" s="1"/>
  <c r="G8" i="25"/>
  <c r="G8" i="26"/>
  <c r="H8" i="26" s="1"/>
  <c r="G9" i="26"/>
  <c r="G10" i="26"/>
  <c r="G11" i="26"/>
  <c r="G12" i="26"/>
  <c r="H12" i="26" s="1"/>
  <c r="G13" i="26"/>
  <c r="J23" i="6"/>
  <c r="G8" i="6"/>
  <c r="H8" i="6" s="1"/>
  <c r="I8" i="6" s="1"/>
  <c r="G9" i="6"/>
  <c r="G10" i="6"/>
  <c r="G11" i="6"/>
  <c r="H11" i="6" s="1"/>
  <c r="I11" i="6" s="1"/>
  <c r="G12" i="6"/>
  <c r="H12" i="6" s="1"/>
  <c r="G13" i="6"/>
  <c r="H13" i="6" s="1"/>
  <c r="G14" i="6"/>
  <c r="G15" i="6"/>
  <c r="H15" i="6" s="1"/>
  <c r="I15" i="6" s="1"/>
  <c r="G16" i="6"/>
  <c r="G17" i="6"/>
  <c r="G18" i="6"/>
  <c r="G19" i="6"/>
  <c r="H19" i="6" s="1"/>
  <c r="I19" i="6" s="1"/>
  <c r="G20" i="6"/>
  <c r="G21" i="6"/>
  <c r="H21" i="6" s="1"/>
  <c r="G22" i="6"/>
  <c r="G8" i="28"/>
  <c r="G9" i="28"/>
  <c r="G10" i="28"/>
  <c r="H10" i="28" s="1"/>
  <c r="G11" i="28"/>
  <c r="G12" i="28"/>
  <c r="J29" i="3"/>
  <c r="H12" i="3"/>
  <c r="I12" i="3" s="1"/>
  <c r="H20" i="3"/>
  <c r="I20" i="3" s="1"/>
  <c r="G8" i="3"/>
  <c r="H8" i="3" s="1"/>
  <c r="I8" i="3" s="1"/>
  <c r="G9" i="3"/>
  <c r="H9" i="3" s="1"/>
  <c r="I9" i="3" s="1"/>
  <c r="G10" i="3"/>
  <c r="H10" i="3" s="1"/>
  <c r="I10" i="3" s="1"/>
  <c r="G11" i="3"/>
  <c r="H11" i="3" s="1"/>
  <c r="I11" i="3" s="1"/>
  <c r="G12" i="3"/>
  <c r="G13" i="3"/>
  <c r="H13" i="3" s="1"/>
  <c r="I13" i="3" s="1"/>
  <c r="G14" i="3"/>
  <c r="H14" i="3" s="1"/>
  <c r="I14" i="3" s="1"/>
  <c r="G15" i="3"/>
  <c r="H15" i="3" s="1"/>
  <c r="I15" i="3" s="1"/>
  <c r="G16" i="3"/>
  <c r="H16" i="3" s="1"/>
  <c r="I16" i="3" s="1"/>
  <c r="G17" i="3"/>
  <c r="H17" i="3" s="1"/>
  <c r="I17" i="3" s="1"/>
  <c r="G18" i="3"/>
  <c r="H18" i="3" s="1"/>
  <c r="I18" i="3" s="1"/>
  <c r="G19" i="3"/>
  <c r="H19" i="3" s="1"/>
  <c r="I19" i="3" s="1"/>
  <c r="G20" i="3"/>
  <c r="G21" i="3"/>
  <c r="H21" i="3" s="1"/>
  <c r="I21" i="3" s="1"/>
  <c r="G22" i="3"/>
  <c r="G23" i="3"/>
  <c r="H23" i="3" s="1"/>
  <c r="I23" i="3" s="1"/>
  <c r="G24" i="3"/>
  <c r="H24" i="3" s="1"/>
  <c r="I24" i="3" s="1"/>
  <c r="G25" i="3"/>
  <c r="H25" i="3" s="1"/>
  <c r="I25" i="3" s="1"/>
  <c r="G26" i="3"/>
  <c r="H26" i="3" s="1"/>
  <c r="I26" i="3" s="1"/>
  <c r="G27" i="3"/>
  <c r="G28" i="3"/>
  <c r="H28" i="3" s="1"/>
  <c r="G8" i="38"/>
  <c r="G9" i="38"/>
  <c r="G10" i="38"/>
  <c r="G11" i="38"/>
  <c r="G12" i="38"/>
  <c r="G13" i="38"/>
  <c r="H13" i="38" s="1"/>
  <c r="G14" i="38"/>
  <c r="G15" i="38"/>
  <c r="G16" i="38"/>
  <c r="G17" i="38"/>
  <c r="G18" i="38"/>
  <c r="H18" i="38" s="1"/>
  <c r="G8" i="45"/>
  <c r="G9" i="45"/>
  <c r="G10" i="45"/>
  <c r="H10" i="45" s="1"/>
  <c r="G11" i="45"/>
  <c r="G12" i="45"/>
  <c r="G13" i="45"/>
  <c r="G14" i="45"/>
  <c r="G15" i="45"/>
  <c r="H15" i="45" s="1"/>
  <c r="G16" i="45"/>
  <c r="G17" i="45"/>
  <c r="H17" i="45" s="1"/>
  <c r="I17" i="45" s="1"/>
  <c r="G18" i="45"/>
  <c r="G19" i="45"/>
  <c r="H19" i="45" s="1"/>
  <c r="I19" i="45" s="1"/>
  <c r="G20" i="45"/>
  <c r="G21" i="45"/>
  <c r="G22" i="45"/>
  <c r="G23" i="45"/>
  <c r="J28" i="2"/>
  <c r="G8" i="2"/>
  <c r="H8" i="2" s="1"/>
  <c r="G9" i="2"/>
  <c r="G10" i="2"/>
  <c r="H10" i="2" s="1"/>
  <c r="G11" i="2"/>
  <c r="H11" i="2" s="1"/>
  <c r="G12" i="2"/>
  <c r="G13" i="2"/>
  <c r="H13" i="2" s="1"/>
  <c r="I13" i="2" s="1"/>
  <c r="G14" i="2"/>
  <c r="G15" i="2"/>
  <c r="G16" i="2"/>
  <c r="G17" i="2"/>
  <c r="H17" i="2" s="1"/>
  <c r="I17" i="2" s="1"/>
  <c r="G18" i="2"/>
  <c r="G19" i="2"/>
  <c r="G20" i="2"/>
  <c r="G21" i="2"/>
  <c r="G22" i="2"/>
  <c r="H22" i="2" s="1"/>
  <c r="I22" i="2" s="1"/>
  <c r="G23" i="2"/>
  <c r="G24" i="2"/>
  <c r="G25" i="2"/>
  <c r="G26" i="2"/>
  <c r="G27" i="2"/>
  <c r="G7" i="2"/>
  <c r="G28" i="2" l="1"/>
  <c r="I20" i="39"/>
  <c r="I10" i="39"/>
  <c r="H11" i="39"/>
  <c r="I11" i="39" s="1"/>
  <c r="H19" i="39"/>
  <c r="I19" i="39" s="1"/>
  <c r="H17" i="39"/>
  <c r="I17" i="39" s="1"/>
  <c r="H15" i="39"/>
  <c r="I15" i="39" s="1"/>
  <c r="H14" i="39"/>
  <c r="I14" i="39" s="1"/>
  <c r="H13" i="39"/>
  <c r="I13" i="39" s="1"/>
  <c r="H12" i="39"/>
  <c r="I12" i="39" s="1"/>
  <c r="H9" i="39"/>
  <c r="I9" i="39" s="1"/>
  <c r="H8" i="39"/>
  <c r="I8" i="39" s="1"/>
  <c r="I74" i="9"/>
  <c r="I46" i="9"/>
  <c r="H74" i="9"/>
  <c r="H46" i="9"/>
  <c r="H69" i="9"/>
  <c r="I69" i="9" s="1"/>
  <c r="I55" i="9"/>
  <c r="H76" i="9"/>
  <c r="I76" i="9" s="1"/>
  <c r="I67" i="9"/>
  <c r="I66" i="9"/>
  <c r="I64" i="9"/>
  <c r="H64" i="9"/>
  <c r="I60" i="9"/>
  <c r="I59" i="9"/>
  <c r="H57" i="9"/>
  <c r="I57" i="9" s="1"/>
  <c r="H56" i="9"/>
  <c r="I56" i="9" s="1"/>
  <c r="I53" i="9"/>
  <c r="I52" i="9"/>
  <c r="I51" i="9"/>
  <c r="I49" i="9"/>
  <c r="I48" i="9"/>
  <c r="H47" i="9"/>
  <c r="I47" i="9" s="1"/>
  <c r="I43" i="9"/>
  <c r="H42" i="9"/>
  <c r="I42" i="9" s="1"/>
  <c r="H41" i="9"/>
  <c r="I41" i="9" s="1"/>
  <c r="I38" i="9"/>
  <c r="H36" i="9"/>
  <c r="I36" i="9" s="1"/>
  <c r="H34" i="9"/>
  <c r="I34" i="9" s="1"/>
  <c r="H32" i="9"/>
  <c r="I32" i="9" s="1"/>
  <c r="H31" i="9"/>
  <c r="I31" i="9" s="1"/>
  <c r="H28" i="9"/>
  <c r="I28" i="9" s="1"/>
  <c r="I27" i="9"/>
  <c r="I25" i="9"/>
  <c r="I24" i="9"/>
  <c r="H23" i="9"/>
  <c r="I23" i="9" s="1"/>
  <c r="I20" i="9"/>
  <c r="H19" i="9"/>
  <c r="I19" i="9" s="1"/>
  <c r="H18" i="9"/>
  <c r="I18" i="9" s="1"/>
  <c r="I17" i="9"/>
  <c r="H16" i="9"/>
  <c r="I16" i="9" s="1"/>
  <c r="H15" i="9"/>
  <c r="I15" i="9" s="1"/>
  <c r="I13" i="9"/>
  <c r="H12" i="9"/>
  <c r="I12" i="9" s="1"/>
  <c r="H8" i="9"/>
  <c r="I8" i="9" s="1"/>
  <c r="H37" i="9"/>
  <c r="I37" i="9" s="1"/>
  <c r="H11" i="44"/>
  <c r="I11" i="44" s="1"/>
  <c r="H10" i="44"/>
  <c r="I10" i="44" s="1"/>
  <c r="H8" i="44"/>
  <c r="I8" i="44" s="1"/>
  <c r="H9" i="7"/>
  <c r="I9" i="7" s="1"/>
  <c r="H13" i="7"/>
  <c r="I13" i="7" s="1"/>
  <c r="H8" i="7"/>
  <c r="I8" i="7" s="1"/>
  <c r="I8" i="47"/>
  <c r="H9" i="47"/>
  <c r="I9" i="47" s="1"/>
  <c r="H8" i="25"/>
  <c r="I8" i="25" s="1"/>
  <c r="H13" i="26"/>
  <c r="I13" i="26" s="1"/>
  <c r="H9" i="26"/>
  <c r="I9" i="26" s="1"/>
  <c r="I8" i="26"/>
  <c r="I12" i="26"/>
  <c r="H11" i="26"/>
  <c r="I11" i="26" s="1"/>
  <c r="H10" i="26"/>
  <c r="I10" i="26" s="1"/>
  <c r="I13" i="6"/>
  <c r="I12" i="6"/>
  <c r="H22" i="6"/>
  <c r="I22" i="6" s="1"/>
  <c r="I21" i="6"/>
  <c r="H20" i="6"/>
  <c r="I20" i="6" s="1"/>
  <c r="H18" i="6"/>
  <c r="I18" i="6" s="1"/>
  <c r="H17" i="6"/>
  <c r="I17" i="6" s="1"/>
  <c r="H16" i="6"/>
  <c r="I16" i="6" s="1"/>
  <c r="H14" i="6"/>
  <c r="I14" i="6" s="1"/>
  <c r="H10" i="6"/>
  <c r="I10" i="6" s="1"/>
  <c r="H9" i="6"/>
  <c r="I9" i="6" s="1"/>
  <c r="I10" i="28"/>
  <c r="H12" i="28"/>
  <c r="I12" i="28" s="1"/>
  <c r="H11" i="28"/>
  <c r="I11" i="28" s="1"/>
  <c r="H9" i="28"/>
  <c r="I9" i="28" s="1"/>
  <c r="H8" i="28"/>
  <c r="I8" i="28" s="1"/>
  <c r="H22" i="3"/>
  <c r="I22" i="3" s="1"/>
  <c r="I28" i="3"/>
  <c r="H27" i="3"/>
  <c r="I27" i="3" s="1"/>
  <c r="H12" i="38"/>
  <c r="I12" i="38" s="1"/>
  <c r="H9" i="38"/>
  <c r="I9" i="38" s="1"/>
  <c r="I13" i="38"/>
  <c r="I18" i="38"/>
  <c r="H16" i="38"/>
  <c r="I16" i="38" s="1"/>
  <c r="H8" i="38"/>
  <c r="I8" i="38" s="1"/>
  <c r="H17" i="38"/>
  <c r="I17" i="38" s="1"/>
  <c r="H15" i="38"/>
  <c r="I15" i="38" s="1"/>
  <c r="H14" i="38"/>
  <c r="I14" i="38" s="1"/>
  <c r="H11" i="38"/>
  <c r="I11" i="38" s="1"/>
  <c r="H10" i="38"/>
  <c r="I10" i="38" s="1"/>
  <c r="H23" i="45"/>
  <c r="I23" i="45" s="1"/>
  <c r="H22" i="45"/>
  <c r="I22" i="45" s="1"/>
  <c r="H21" i="45"/>
  <c r="I21" i="45" s="1"/>
  <c r="H20" i="45"/>
  <c r="I20" i="45" s="1"/>
  <c r="H18" i="45"/>
  <c r="I18" i="45" s="1"/>
  <c r="H16" i="45"/>
  <c r="I16" i="45" s="1"/>
  <c r="I15" i="45"/>
  <c r="I14" i="45"/>
  <c r="H14" i="45"/>
  <c r="H13" i="45"/>
  <c r="I13" i="45" s="1"/>
  <c r="H12" i="45"/>
  <c r="I12" i="45" s="1"/>
  <c r="H11" i="45"/>
  <c r="I11" i="45" s="1"/>
  <c r="I10" i="45"/>
  <c r="H9" i="45"/>
  <c r="I9" i="45" s="1"/>
  <c r="H8" i="45"/>
  <c r="I8" i="45" s="1"/>
  <c r="H19" i="2"/>
  <c r="I19" i="2" s="1"/>
  <c r="H27" i="2"/>
  <c r="I27" i="2" s="1"/>
  <c r="H26" i="2"/>
  <c r="I26" i="2" s="1"/>
  <c r="H25" i="2"/>
  <c r="I25" i="2" s="1"/>
  <c r="H24" i="2"/>
  <c r="I24" i="2" s="1"/>
  <c r="H23" i="2"/>
  <c r="I23" i="2" s="1"/>
  <c r="H21" i="2"/>
  <c r="I21" i="2" s="1"/>
  <c r="H20" i="2"/>
  <c r="I20" i="2" s="1"/>
  <c r="H18" i="2"/>
  <c r="I18" i="2" s="1"/>
  <c r="H16" i="2"/>
  <c r="I16" i="2" s="1"/>
  <c r="H15" i="2"/>
  <c r="I15" i="2" s="1"/>
  <c r="H14" i="2"/>
  <c r="I14" i="2" s="1"/>
  <c r="H12" i="2"/>
  <c r="I12" i="2" s="1"/>
  <c r="I11" i="2"/>
  <c r="I10" i="2"/>
  <c r="H9" i="2"/>
  <c r="I9" i="2" s="1"/>
  <c r="I8" i="2"/>
  <c r="I115" i="34" l="1"/>
  <c r="G7" i="26"/>
  <c r="H7" i="26" s="1"/>
  <c r="G7" i="28"/>
  <c r="H7" i="28" s="1"/>
  <c r="G7" i="45"/>
  <c r="H7" i="45" l="1"/>
  <c r="H24" i="45" s="1"/>
  <c r="G24" i="45"/>
  <c r="G13" i="28"/>
  <c r="G14" i="26"/>
  <c r="I7" i="26"/>
  <c r="I7" i="28"/>
  <c r="I7" i="45" l="1"/>
  <c r="I24" i="45" s="1"/>
  <c r="I108" i="34" l="1"/>
  <c r="I41" i="34"/>
  <c r="I114" i="34" l="1"/>
  <c r="I109" i="34"/>
  <c r="I110" i="34"/>
  <c r="I111" i="34"/>
  <c r="I112" i="34"/>
  <c r="I113" i="34"/>
  <c r="G7" i="13" l="1"/>
  <c r="H7" i="13" l="1"/>
  <c r="H25" i="13" s="1"/>
  <c r="G25" i="13"/>
  <c r="I7" i="13" l="1"/>
  <c r="I25" i="13" s="1"/>
  <c r="G7" i="49"/>
  <c r="G7" i="50"/>
  <c r="G8" i="50" s="1"/>
  <c r="G7" i="47"/>
  <c r="G11" i="47" s="1"/>
  <c r="G7" i="48"/>
  <c r="G7" i="38"/>
  <c r="G19" i="38" s="1"/>
  <c r="H7" i="49" l="1"/>
  <c r="G12" i="49"/>
  <c r="H7" i="48"/>
  <c r="I7" i="48" s="1"/>
  <c r="G9" i="48"/>
  <c r="H9" i="48" s="1"/>
  <c r="I9" i="48" s="1"/>
  <c r="H7" i="47"/>
  <c r="I7" i="49" l="1"/>
  <c r="I12" i="49" s="1"/>
  <c r="H12" i="49"/>
  <c r="I7" i="47"/>
  <c r="I11" i="47" s="1"/>
  <c r="H11" i="47"/>
  <c r="H7" i="51"/>
  <c r="H7" i="50"/>
  <c r="I7" i="51" l="1"/>
  <c r="I11" i="51" s="1"/>
  <c r="H11" i="51"/>
  <c r="I7" i="50"/>
  <c r="I8" i="50" s="1"/>
  <c r="H8" i="50"/>
  <c r="I104" i="34" l="1"/>
  <c r="G7" i="33" l="1"/>
  <c r="H7" i="33" l="1"/>
  <c r="H24" i="33" s="1"/>
  <c r="G24" i="33"/>
  <c r="I7" i="33" l="1"/>
  <c r="I24" i="33" s="1"/>
  <c r="G7" i="34"/>
  <c r="G116" i="34" s="1"/>
  <c r="I29" i="34" l="1"/>
  <c r="J9" i="25" l="1"/>
  <c r="G7" i="44"/>
  <c r="H7" i="44" l="1"/>
  <c r="H12" i="44" s="1"/>
  <c r="G12" i="44"/>
  <c r="I7" i="44"/>
  <c r="I12" i="44" s="1"/>
  <c r="I69" i="34" l="1"/>
  <c r="I68" i="34" l="1"/>
  <c r="I60" i="34" l="1"/>
  <c r="I84" i="34" l="1"/>
  <c r="I82" i="34"/>
  <c r="I81" i="34"/>
  <c r="I83" i="34" l="1"/>
  <c r="I76" i="34"/>
  <c r="I75" i="34"/>
  <c r="I57" i="34"/>
  <c r="I67" i="34"/>
  <c r="I65" i="34"/>
  <c r="I101" i="34"/>
  <c r="H100" i="34"/>
  <c r="I100" i="34" s="1"/>
  <c r="I49" i="34"/>
  <c r="I30" i="34"/>
  <c r="I8" i="34"/>
  <c r="I9" i="34"/>
  <c r="I10" i="34"/>
  <c r="I11" i="34"/>
  <c r="I12" i="34"/>
  <c r="I13" i="34"/>
  <c r="I14" i="34"/>
  <c r="I15" i="34"/>
  <c r="I16" i="34"/>
  <c r="I17" i="34"/>
  <c r="I18" i="34"/>
  <c r="I19" i="34"/>
  <c r="I20" i="34"/>
  <c r="I21" i="34"/>
  <c r="I22" i="34"/>
  <c r="I23" i="34"/>
  <c r="I24" i="34"/>
  <c r="I25" i="34"/>
  <c r="I26" i="34"/>
  <c r="I27" i="34"/>
  <c r="I28" i="34"/>
  <c r="H7" i="34"/>
  <c r="I44" i="34"/>
  <c r="H99" i="34" l="1"/>
  <c r="I99" i="34" s="1"/>
  <c r="I7" i="34"/>
  <c r="I64" i="34"/>
  <c r="I63" i="34"/>
  <c r="I50" i="34"/>
  <c r="I48" i="34"/>
  <c r="I39" i="34"/>
  <c r="I40" i="34"/>
  <c r="I42" i="34"/>
  <c r="I43" i="34"/>
  <c r="I45" i="34"/>
  <c r="I46" i="34"/>
  <c r="I47" i="34"/>
  <c r="I51" i="34"/>
  <c r="I38" i="34" l="1"/>
  <c r="G7" i="6" l="1"/>
  <c r="H7" i="6" l="1"/>
  <c r="G23" i="6"/>
  <c r="H7" i="2"/>
  <c r="H28" i="2" s="1"/>
  <c r="I7" i="6" l="1"/>
  <c r="I23" i="6" s="1"/>
  <c r="H23" i="6"/>
  <c r="I7" i="2"/>
  <c r="I28" i="2" s="1"/>
  <c r="G7" i="39" l="1"/>
  <c r="G21" i="39" s="1"/>
  <c r="H7" i="39" l="1"/>
  <c r="I7" i="39" l="1"/>
  <c r="I21" i="39" s="1"/>
  <c r="H21" i="39"/>
  <c r="G7" i="9" l="1"/>
  <c r="G77" i="9" s="1"/>
  <c r="G7" i="7"/>
  <c r="G14" i="7" s="1"/>
  <c r="H7" i="9" l="1"/>
  <c r="H77" i="9" s="1"/>
  <c r="H7" i="7"/>
  <c r="G7" i="3"/>
  <c r="G29" i="3" s="1"/>
  <c r="I7" i="7" l="1"/>
  <c r="I14" i="7" s="1"/>
  <c r="H14" i="7"/>
  <c r="I7" i="9"/>
  <c r="I77" i="9" s="1"/>
  <c r="H88" i="34"/>
  <c r="H116" i="34" s="1"/>
  <c r="H89" i="34"/>
  <c r="G7" i="35"/>
  <c r="G34" i="35" s="1"/>
  <c r="I77" i="34" l="1"/>
  <c r="I106" i="34"/>
  <c r="I102" i="34"/>
  <c r="I97" i="34"/>
  <c r="I96" i="34"/>
  <c r="I95" i="34"/>
  <c r="I93" i="34"/>
  <c r="I91" i="34"/>
  <c r="I89" i="34"/>
  <c r="I86" i="34"/>
  <c r="I80" i="34"/>
  <c r="I78" i="34"/>
  <c r="I73" i="34"/>
  <c r="I71" i="34"/>
  <c r="I66" i="34"/>
  <c r="I61" i="34"/>
  <c r="I59" i="34"/>
  <c r="I58" i="34"/>
  <c r="I55" i="34"/>
  <c r="I53" i="34"/>
  <c r="I107" i="34"/>
  <c r="I105" i="34"/>
  <c r="I98" i="34"/>
  <c r="I94" i="34"/>
  <c r="I92" i="34"/>
  <c r="I90" i="34"/>
  <c r="I88" i="34"/>
  <c r="I87" i="34"/>
  <c r="I85" i="34"/>
  <c r="I79" i="34"/>
  <c r="I74" i="34"/>
  <c r="I72" i="34"/>
  <c r="I70" i="34"/>
  <c r="I56" i="34"/>
  <c r="I54" i="34"/>
  <c r="I103" i="34" l="1"/>
  <c r="I52" i="34"/>
  <c r="I62" i="34"/>
  <c r="G7" i="25"/>
  <c r="H7" i="25" s="1"/>
  <c r="G7" i="30"/>
  <c r="G49" i="30" s="1"/>
  <c r="G7" i="31"/>
  <c r="G25" i="31" s="1"/>
  <c r="I116" i="34" l="1"/>
  <c r="G9" i="25"/>
  <c r="H9" i="25" s="1"/>
  <c r="I9" i="25" s="1"/>
  <c r="H7" i="30"/>
  <c r="H7" i="31"/>
  <c r="H25" i="31" s="1"/>
  <c r="I7" i="25"/>
  <c r="G7" i="29"/>
  <c r="I7" i="30" l="1"/>
  <c r="I49" i="30" s="1"/>
  <c r="H49" i="30"/>
  <c r="I7" i="31"/>
  <c r="I25" i="31" s="1"/>
  <c r="H7" i="29"/>
  <c r="H19" i="29" s="1"/>
  <c r="G19" i="29"/>
  <c r="H13" i="28"/>
  <c r="I13" i="28" s="1"/>
  <c r="H7" i="38"/>
  <c r="H14" i="26"/>
  <c r="I14" i="26" s="1"/>
  <c r="I7" i="29"/>
  <c r="I19" i="29" s="1"/>
  <c r="I7" i="38" l="1"/>
  <c r="I19" i="38" s="1"/>
  <c r="H19" i="38"/>
  <c r="G7" i="16"/>
  <c r="G54" i="16" s="1"/>
  <c r="G7" i="10"/>
  <c r="G32" i="10" s="1"/>
  <c r="G7" i="15"/>
  <c r="G17" i="15" s="1"/>
  <c r="G7" i="11"/>
  <c r="G55" i="11" s="1"/>
  <c r="G7" i="14"/>
  <c r="G25" i="14" s="1"/>
  <c r="H7" i="11" l="1"/>
  <c r="H55" i="11" s="1"/>
  <c r="H7" i="10"/>
  <c r="H7" i="16"/>
  <c r="H7" i="15"/>
  <c r="H7" i="35"/>
  <c r="H34" i="35" s="1"/>
  <c r="H7" i="14"/>
  <c r="H7" i="3"/>
  <c r="I7" i="16" l="1"/>
  <c r="I54" i="16" s="1"/>
  <c r="H54" i="16"/>
  <c r="I7" i="15"/>
  <c r="I17" i="15" s="1"/>
  <c r="H17" i="15"/>
  <c r="I7" i="11"/>
  <c r="I55" i="11" s="1"/>
  <c r="I7" i="10"/>
  <c r="I32" i="10" s="1"/>
  <c r="H32" i="10"/>
  <c r="I7" i="14"/>
  <c r="I25" i="14" s="1"/>
  <c r="H25" i="14"/>
  <c r="I7" i="3"/>
  <c r="I29" i="3" s="1"/>
  <c r="H29" i="3"/>
  <c r="I7" i="35"/>
  <c r="I34" i="35" s="1"/>
</calcChain>
</file>

<file path=xl/sharedStrings.xml><?xml version="1.0" encoding="utf-8"?>
<sst xmlns="http://schemas.openxmlformats.org/spreadsheetml/2006/main" count="2346" uniqueCount="758">
  <si>
    <t xml:space="preserve">Naziv ponudnika: </t>
  </si>
  <si>
    <t xml:space="preserve">ZAP. ŠT. </t>
  </si>
  <si>
    <t xml:space="preserve">VRSTA BLAGA                                             </t>
  </si>
  <si>
    <t>OCENJENA KOLIČINA</t>
  </si>
  <si>
    <t>BLAGOVNA ZNAMKA</t>
  </si>
  <si>
    <t>/</t>
  </si>
  <si>
    <t>3.</t>
  </si>
  <si>
    <t>5.</t>
  </si>
  <si>
    <t>6.</t>
  </si>
  <si>
    <t>7.</t>
  </si>
  <si>
    <t>8.</t>
  </si>
  <si>
    <t>9.</t>
  </si>
  <si>
    <t>10.</t>
  </si>
  <si>
    <t>1. SKLOP: MLEKO IN MLEČNI IZDELKI</t>
  </si>
  <si>
    <t>SKUPAJ  VREDNOST 1. SKLOPA</t>
  </si>
  <si>
    <t>11.</t>
  </si>
  <si>
    <t>12.</t>
  </si>
  <si>
    <t>13.</t>
  </si>
  <si>
    <t>14.</t>
  </si>
  <si>
    <t>15.</t>
  </si>
  <si>
    <t>1.</t>
  </si>
  <si>
    <t>2.</t>
  </si>
  <si>
    <t>4.</t>
  </si>
  <si>
    <t>SKUPAJ  VREDNOST 2. SKLOPA</t>
  </si>
  <si>
    <t>SKUPAJ  VREDNOST 3. SKLOPA</t>
  </si>
  <si>
    <t>SKUPAJ  VREDNOST 4. SKLOPA</t>
  </si>
  <si>
    <t>SKUPAJ  VREDNOST 5. SKLOPA</t>
  </si>
  <si>
    <t>SKUPAJ  VREDNOST 8. SKLOPA</t>
  </si>
  <si>
    <t>SKUPAJ  VREDNOST 7. SKLOPA</t>
  </si>
  <si>
    <t>SKUPAJ  VREDNOST 9. SKLOPA</t>
  </si>
  <si>
    <t>SKUPAJ  VREDNOST 10. SKLOPA</t>
  </si>
  <si>
    <t>SKUPAJ  VREDNOST 13. SKLOPA</t>
  </si>
  <si>
    <t>SKUPAJ  VREDNOST 14. SKLOPA</t>
  </si>
  <si>
    <t>SKUPAJ  VREDNOST 11. SKLOPA</t>
  </si>
  <si>
    <t>SKUPAJ  VREDNOST 15. SKLOPA</t>
  </si>
  <si>
    <t>SKUPAJ  VREDNOST 20. SKLOPA</t>
  </si>
  <si>
    <t>ENOTA MERE</t>
  </si>
  <si>
    <t>CENA ZA ENOTO MERE BREZ DDV (EUR)</t>
  </si>
  <si>
    <t>VREDNOST ZA OCENJENO KOLIČINO BREZ DDV (EUR)</t>
  </si>
  <si>
    <t>DDV (EUR)</t>
  </si>
  <si>
    <t>VREDNOST ZA OCENJENO KOLIČINO Z DDV (EUR)</t>
  </si>
  <si>
    <t>8=7*STOPNJA DDV</t>
  </si>
  <si>
    <t>9=7+8</t>
  </si>
  <si>
    <t>NAVODILO ZA IZPOLNJEVANJE</t>
  </si>
  <si>
    <t>7=4*6</t>
  </si>
  <si>
    <t xml:space="preserve">BLAGOVNA ZNAMKA </t>
  </si>
  <si>
    <t>Naziv ponudnika:</t>
  </si>
  <si>
    <t>suho meso - šink</t>
  </si>
  <si>
    <t>kuhana šunka</t>
  </si>
  <si>
    <t>1kg</t>
  </si>
  <si>
    <t>eko por</t>
  </si>
  <si>
    <t>eko zelena solata</t>
  </si>
  <si>
    <t xml:space="preserve">eko sveže zelje </t>
  </si>
  <si>
    <t>eko bučke</t>
  </si>
  <si>
    <t>eko korenje</t>
  </si>
  <si>
    <t>eko čebula</t>
  </si>
  <si>
    <t>eko kumare</t>
  </si>
  <si>
    <t>eko petrešilj</t>
  </si>
  <si>
    <t>eko česen</t>
  </si>
  <si>
    <t>eko koleraba</t>
  </si>
  <si>
    <t>kunčji file, stegno b.k.</t>
  </si>
  <si>
    <t>kunčji file, hrbet b.k.</t>
  </si>
  <si>
    <t>posebna junčja salama, narezana na 15 g</t>
  </si>
  <si>
    <t>piščančja posebna klobasa narezana na 15 g</t>
  </si>
  <si>
    <t>piščančja hrenovka 60 g,  brez ovoja</t>
  </si>
  <si>
    <t>Kokošja jajca, I. razred (razred A), mase "L"  (teža za kom 63-73g), pakirana po 10, 20 ali 30 komadov</t>
  </si>
  <si>
    <t xml:space="preserve"> 1kom</t>
  </si>
  <si>
    <t xml:space="preserve">konzervirane sardine v rafiniranem olju (500 - 1000g) </t>
  </si>
  <si>
    <t xml:space="preserve">mleko -  pasterizirano homogenizirano od 3,2 % do  3,5 % mm, pakiranje 1 l                      </t>
  </si>
  <si>
    <t>trajno mleko deklarirano brez laktoze  1,5% do 3,5 % mm, kratkotrajna sterilizacija, pakiranje 1 l</t>
  </si>
  <si>
    <t>trajno mleko z okusom čokolade (kratkotrajna sterilizacija) 3,2 % do  3,5 % mm, pakiranje 0,2 l, dodana slamica</t>
  </si>
  <si>
    <t>jogurt navadni, čvrsti iz pasteriziranega homogeniziranega mleka od 2,5 % do 3,5 % mm, pakiranje lonček od 150 g do 180 g</t>
  </si>
  <si>
    <t>kg</t>
  </si>
  <si>
    <t>sadni jogurt iz pasteriziranega homogeniziranega mleka, 2, 5 do 3,5 % mm, brez dodanih umetnih barvil, pakiranje : lonček 125 g do 180 g</t>
  </si>
  <si>
    <t>sadni jogurt s celimi koščki sadja, vsebnost sladkorja do 10 g/100g, 1,0 do 3,0 % mm, pakiranje 100 do 150 g</t>
  </si>
  <si>
    <t>probiotično fermentirano mleko navadni od 1,0 do 3,5 % mm, lonček 150 do 180 g</t>
  </si>
  <si>
    <t>probiotično fermentirano mleko z dodanim sadjem  1,0 do 3,5% mm, pakiranje lonček 150 do 180 g</t>
  </si>
  <si>
    <t>navadni jogurt, DEKLARIRAN BREZ LAKTOZE, pakiranje do 0,5 l</t>
  </si>
  <si>
    <t>surovo maslo  I. vrsta, min 82 % mm, v suhi snovi, brez konzervansov in aditivov, pakiranje  125 - 250 g</t>
  </si>
  <si>
    <t>kisla pasterizirana smetana  18 do 25 % mm, brez konzervansov in aditivov, pakiranje od 150 do 180 g</t>
  </si>
  <si>
    <t>sladka pasterizirana smetana  od 30 % do 35 % mm, brez konzervansov in aditivov, pakiranje od 0,5 do 1 l</t>
  </si>
  <si>
    <t>skuta, nepasirana, iz pasteriziranega homogeniziranega mleka, 30 % do 40 % mm, v suhi snovi, pakiranje od 3000 do 5000g</t>
  </si>
  <si>
    <t>skuta, nepasirana, iz pasteriziranega homogeniziranega mleka, 30 % do 40 % mm, v suhi snovi, pakiranje od 500g do 1000g</t>
  </si>
  <si>
    <t>skuta, pasirana, iz pasteriziranega homogeniziranega mleka, 30 % do 40 % mm, v suhi snovi, pakiranje od 3000 do 5000g</t>
  </si>
  <si>
    <t>skuta, pasirana, iz pasteriziranega homogeniziranega mleka, 30 % do 40 % mm, v suhi snovi, pakiranje od 500g do 1000g</t>
  </si>
  <si>
    <t>skuta s podloženim ali nadloženim sadjem, min. 10 % mm v suhi snovi, do 20 % sadnega pripravka, pakiranje lonček 110 do 150 g</t>
  </si>
  <si>
    <t>poltrdi polnomastni sir brez lizocima iz jajc, primeren za alergike na jajca, 35 do 45 % mm, pakiran v kontrolirani atmosferi, pakiranje od 300 do 600 g</t>
  </si>
  <si>
    <t>sveži polnomastni sir v slanici, v kosu, min 40 % mm v suhi snovi, brez konzervansov, barvil, aditivov, pakiranje od 200 do 1000 g (podobno kot Mozzarella ali enakovredno)</t>
  </si>
  <si>
    <t>mlečni puding čokoladni, vanilija brez smetane,  brez umetnih barvil in konzervansov, pakiranje od 120 do 150 g</t>
  </si>
  <si>
    <t>sladoled kremni/mlečni brez umetnih sladil vanilija, čokolada, lonček, dodana plastična žlička, pakiranja 80 do 140 ml</t>
  </si>
  <si>
    <t xml:space="preserve">pečenice v naravnem ovoju, manj začinjene (70 g/kos) </t>
  </si>
  <si>
    <t>pečena hamburška slanina, max 2,5 % soli</t>
  </si>
  <si>
    <t>piščančje krače, 110 do 120 g/ kos, razred kakovosti A</t>
  </si>
  <si>
    <t>piščančji file - sveži, v kosu, razred kakovosti A (max skupno odstopanje 2 % naročene teže)</t>
  </si>
  <si>
    <t>piščančji file - sveži, v kosu, razred kakovosti A, narezan na zrezke, 60g do 80 g</t>
  </si>
  <si>
    <t>piščančji file, razred kakovosti A, narezan na kocke 2x2 cm (max odstopanje 10 % od velikosti kock, max skupno odstopanje 2 % naročene teže)</t>
  </si>
  <si>
    <t>piščančje nabodalo z zelenjavo brez alergenov (min 75 % mesa -piščančje stegno ali prsa in do 15 % zelenjave), brez konzervansov, 70 do 80 g</t>
  </si>
  <si>
    <t>piščančja mini hrenovka brez ovoja, vsebuje min 80 % piščančjega mesa, max 2 % soli,brez alergenov( 200 g)</t>
  </si>
  <si>
    <t>piščančje prsi - sveže, razred kakovosti A</t>
  </si>
  <si>
    <t>piščančja bedra - sveže, razred kakovosti A</t>
  </si>
  <si>
    <t>piščančje stegno brez kosti in kože, razred kakovosti A, 70 - 90g /kos</t>
  </si>
  <si>
    <t>puranji file -sveži, v kosu, razred kakovosti A (max skupno odstopanje 2 % naročene mase)</t>
  </si>
  <si>
    <t>puranji file, razred kakovosti A, narezan na kocke cca 2x 2 cm (max odstopanje 10 % od velikosti kock, max skupno odstopanje 2 % naročene teže)</t>
  </si>
  <si>
    <t>puranji file, razred kakovosti A, narezan na zrezke 60 g do 80 g</t>
  </si>
  <si>
    <t>puranja prsa v ovoju narezana na 15 g do 20 g /kos</t>
  </si>
  <si>
    <t>dimljene piščančje prsi v kosu, brez alergenov</t>
  </si>
  <si>
    <t>puranja stegna brez kosti in kože, razred kakovosti A</t>
  </si>
  <si>
    <t xml:space="preserve">piščančje prsi v ovoju, brez glutena, delež piščančjih prsi BK je najmanj 80 %, narezano na rezine 15 do 20 g </t>
  </si>
  <si>
    <t>piščančja salama ekstra razreda, brez glutena, vsebuje najmanj 70 % piščančjega mesa, narezana na rezine, 15 do 20 g /kos</t>
  </si>
  <si>
    <t>oslič- file brez kosti in kože, razkoščičen in zamrznjen brez kosti, interfoliran, (max 10 % odstopanje od naročene teže posameznega fileja) 1. kvalitete, kot npr.argentinski oslič</t>
  </si>
  <si>
    <t>ostriž, file brez kosti in kože, zamrznjen posamično (max 10 % odstopanje od naročene teže posameznega fileja)</t>
  </si>
  <si>
    <t>tuna file brez kosti in kože (max 10 % odstopanje od naročene teže posameznega fileja)- 1. kvalitete</t>
  </si>
  <si>
    <t>brancin -file, posamič zamrznjen (max 10 % odstopanje od naročene teže posameznega fileja), brez kosti, 1. kvaliteta</t>
  </si>
  <si>
    <t>orada - file, posamično zamrznjen, (max 10 % odstopanje od naročene teže posameznega fileja), brez kosti, 1. kvaliteta</t>
  </si>
  <si>
    <t>sterilizirana skuša v rastlinskem olju, pakiranje do 2 kg</t>
  </si>
  <si>
    <t>ajdove testenine široki rezanci, pakiranje do 1 kg</t>
  </si>
  <si>
    <t>ajdove testenine široki rezanci, pakiranje do 5 kg</t>
  </si>
  <si>
    <t>pirine testenine peresniki, pakiranje do 1 kg</t>
  </si>
  <si>
    <t>pirine testenine peresniki, pakiranje do 1 kg do 5 kg</t>
  </si>
  <si>
    <t>polbeli kruh z manj soli v štruci, rezan po dogovoru (rezina 50 - 70 gr)</t>
  </si>
  <si>
    <t>eko surovo maslo I. kvalitete, min 82 % mm, pakiranje 125 do 500g</t>
  </si>
  <si>
    <t>eko kisla smetana pasterizirana, 18 do 20 % mm, od 150 do 220 g</t>
  </si>
  <si>
    <t>eko skuta nepasirana, iz pasteriziranega mleka, min 35 % mm v suhi snovi, pakiranje od 0,5 do 1kg</t>
  </si>
  <si>
    <t xml:space="preserve">grisini z oljčnim oljem, brez konzervansov in aditivov, 13g - 30g </t>
  </si>
  <si>
    <t>Čaj šipek - hibiskus, filter vrečke, gastro pakiranje do 1,5 kg</t>
  </si>
  <si>
    <t>Čaj šipek, filter vrečke, gastro pakiranje do 1,5 kg</t>
  </si>
  <si>
    <t>Planinski čaj, filter vrečke, gastro pakiranje do 1 kg</t>
  </si>
  <si>
    <t>Lipov čaj, filter vrečke, gastro pakiranje do 1 kg</t>
  </si>
  <si>
    <t>Bezgov čaj, filter vrečke, gastro pakiranje do 1 kg</t>
  </si>
  <si>
    <t>čokolada jedilna, min 40 % kakavov delež, pakiranje do 0,5 kg</t>
  </si>
  <si>
    <t>čokoladno lešnikov namaz (min 13 % lešnikov, min 7 % manj masten kakav v prahu), pakiranje od 0,4 do 1kg</t>
  </si>
  <si>
    <t>sadno žitna rezina z jogurtovim ali čokoladnim oblivom, pakiranje 30 do 45 g</t>
  </si>
  <si>
    <t>Riban poltrdi sir, min. 45 % m.m. v suhi snovi,  pakiranje 3 do 5 kg</t>
  </si>
  <si>
    <t>Kardamom, pakiranje do 40 g</t>
  </si>
  <si>
    <t>Klinčki mleti, pakiranje do 40 g</t>
  </si>
  <si>
    <t>Klinčki celi, pakiranje do 40 g</t>
  </si>
  <si>
    <t>Kumina cela, pakiranje do 50 g</t>
  </si>
  <si>
    <t>Žafranika, pakirana do 20 g</t>
  </si>
  <si>
    <t>koperc, pakiranje do 60 g</t>
  </si>
  <si>
    <t>koruzni škrob brez glutena, pakiranje do 200g</t>
  </si>
  <si>
    <t>prašek za puding - vanilija, brez umetnih barvil in arom, pakiranje do 1 kg</t>
  </si>
  <si>
    <t>prašek za puding - čokolada, brez umetnih barvil in arom, pakiranje do 1 kg</t>
  </si>
  <si>
    <t>kvas suhi, pakiranje do 15g</t>
  </si>
  <si>
    <t>gorčica, pakiranje do 800g</t>
  </si>
  <si>
    <t>višnjev kompot (brez koščic), manj sladek, min 40 % plodu, pasteriziran ali steriliziran, brez kemičnih konzervansov, pakiranje do 1000g</t>
  </si>
  <si>
    <t>Ananasov kompot - kocke, manj sladek, min 50 % plodu, pasteriziran ali steriliziran, brez kemičnih konzervansov, pakiranje od 2 do 3,5 kg</t>
  </si>
  <si>
    <t>ekstra domača marmelada - šipkova, min 40 % sadne kaše, brez kemičnih konzervansov in sladil, pakiranje do 1000g</t>
  </si>
  <si>
    <t>ekstra džem - jagoda, min 45 % sadnega deleža, max 40g sladkorja/100g izdelka, brez kemičnih konzervansov, pakiranje do 700g</t>
  </si>
  <si>
    <t>ekstra džem borovnica, min 45 % sadnega deleža, brez kemičnih konzervansov, pakiranje do 700g</t>
  </si>
  <si>
    <t>ekstra džem -gozdni sadeži, min 45 % sadni delež, brez kemičnih konzervansov, sladil in barvil, pakiranje do 400g - gozdni sadeži</t>
  </si>
  <si>
    <t>koruza sladka, zrnje, sterilizirana, brez kemičnih konzervansov, pakiranja do 700g</t>
  </si>
  <si>
    <t>olje bučno 100 %, jedilno nerafinirano, pakiranje do 1l v stekleni embalaži</t>
  </si>
  <si>
    <t>olje repično, hladno stiskano, pakiranje do 1l v stekleni embalaži</t>
  </si>
  <si>
    <t xml:space="preserve">olje repično, hladno stiskano, pakiranje do 1l </t>
  </si>
  <si>
    <t>jedilno rafinirano 100% olje koruznih kalčkov, pakiranje do 1l</t>
  </si>
  <si>
    <t>paradižnikov koncentrat dvojni steriliziran, min 28 % suhe snovi, brez kemičnih konzervansov, pakiranje 0,3 do 1kg</t>
  </si>
  <si>
    <t>Muškatni orešček mleti, pakiranje do 600 g, pakiranje v embalažo, ki omogoča neprodušno zapiranje</t>
  </si>
  <si>
    <t>Paprika rdeča mleta sladka, pakiranje do 700 g,  pakiranje v embalažo, ki omogoča neprodušno zapiranje</t>
  </si>
  <si>
    <t>Šetraj, pakiranje do 300 g,  pakiranje v embalažo, ki omogoča neprodušno zapiranje</t>
  </si>
  <si>
    <t>Lovorjev list, pakiranje do 100 g,  pakiranje v embalažo, ki omogoča neprodušno zapiranje</t>
  </si>
  <si>
    <t>Pehtran, pakiranje do 300 g,  pakiranje v embalažo, ki omogoča neprodušno zapiranje</t>
  </si>
  <si>
    <t>Poper črni, celi, pakiranje do 700 g, pakiranje v embalažo, ki omogoča neprodušno zapiranje</t>
  </si>
  <si>
    <t>Poper črni, mleti, pakiranje do 700 g,  pakiranje v embalažo, ki omogoča neprodušno zapiranj</t>
  </si>
  <si>
    <t>margarina za peko, vsebnost trans maščobnih kislin pod 2%, pakiranje 250 g</t>
  </si>
  <si>
    <t>paradižnik pasiran (kaša pire), pakirano do 1 kg</t>
  </si>
  <si>
    <t>rdeča pesa, pasterizirana, narezana na rezine debeline 1 do 3 mm brez kemičnih konzervansov in sladil, min 60% plodu, pakiranje do 800g</t>
  </si>
  <si>
    <t>mešanica treh rižev (rjavi, rdeči in črni), pakiranje do 1kg</t>
  </si>
  <si>
    <t>bio kruh iz pšenične črne moke (T1100), 0,7 do 1,0 kg, rezan in pakiran</t>
  </si>
  <si>
    <t>bio kruh iz pšenične polbele moke (T850), 0,7 do 1,0 kg</t>
  </si>
  <si>
    <t>zelena solata mehkolistna, I.razred</t>
  </si>
  <si>
    <t>solata endivija, I.razred</t>
  </si>
  <si>
    <t>solata Gentile, I.razred</t>
  </si>
  <si>
    <t>solata ledenka, I.razred</t>
  </si>
  <si>
    <t xml:space="preserve">motovilec, I.razred </t>
  </si>
  <si>
    <t>ovseni napitek, pakiranje 1l</t>
  </si>
  <si>
    <t>ajdov napitek, pakiranje 1l</t>
  </si>
  <si>
    <t>kokosov napitek -mleko, pakiranje 1l</t>
  </si>
  <si>
    <t>bio čokoladni namaz brez živalskih, jajčnih in mlečnih beljakovin, pakiranje 250 -300g</t>
  </si>
  <si>
    <t>banane, teža ne več kot 150 g , razred I</t>
  </si>
  <si>
    <t>grozdje belo, črno, razred I</t>
  </si>
  <si>
    <t>ananas, razred I</t>
  </si>
  <si>
    <t>kaki vanilija, razred I</t>
  </si>
  <si>
    <t>grenivke, razred I</t>
  </si>
  <si>
    <t>lubenica, razred I</t>
  </si>
  <si>
    <t>klementine, razred I</t>
  </si>
  <si>
    <t>klemenvile, razred I</t>
  </si>
  <si>
    <t>melone, razred I</t>
  </si>
  <si>
    <t>nashi, razred I</t>
  </si>
  <si>
    <t>rdeče pomaranče, razred I</t>
  </si>
  <si>
    <t>ringlo, razred I</t>
  </si>
  <si>
    <t>sladki janež, razred I</t>
  </si>
  <si>
    <t>blitva, razred I</t>
  </si>
  <si>
    <t>beluši, razred I</t>
  </si>
  <si>
    <t>brokoli, razred I</t>
  </si>
  <si>
    <t>bučke-jedilne, razred I</t>
  </si>
  <si>
    <t>buče različne (hokaido, muškatne), razred I</t>
  </si>
  <si>
    <t>cvetača, razred I</t>
  </si>
  <si>
    <t>čebula, razred I</t>
  </si>
  <si>
    <t>rdeča čebula, razred I</t>
  </si>
  <si>
    <t>česen, razred I</t>
  </si>
  <si>
    <t>čičerika, razred I</t>
  </si>
  <si>
    <t>fižol v zrnju - češnjevec, razred I</t>
  </si>
  <si>
    <t>koleraba (nadzemna, podzemna), razred I</t>
  </si>
  <si>
    <t>korenje rdeče, razred I</t>
  </si>
  <si>
    <t>korenje rumeno, razred I</t>
  </si>
  <si>
    <t>kumare, razred I</t>
  </si>
  <si>
    <t>leča, razred I</t>
  </si>
  <si>
    <t>melancani, razred I</t>
  </si>
  <si>
    <t>ohrovt, razred I</t>
  </si>
  <si>
    <t>brstični ohrovt, razred I</t>
  </si>
  <si>
    <t>paprika rumena, rdeča, zelena, razred I</t>
  </si>
  <si>
    <t>paprika (babura), razred I</t>
  </si>
  <si>
    <t>paradižnik, razred I</t>
  </si>
  <si>
    <t>paradižnik češnjevec, razred I</t>
  </si>
  <si>
    <t>peteršilj, razred I</t>
  </si>
  <si>
    <t>por, razred I</t>
  </si>
  <si>
    <t>radič zeleni, rdeči, razred I</t>
  </si>
  <si>
    <t>redkvica, razred I</t>
  </si>
  <si>
    <t>repa kisla, razred I</t>
  </si>
  <si>
    <t>rukola, razred I</t>
  </si>
  <si>
    <t>stročji fižol sveži rumen, zelen, razred I</t>
  </si>
  <si>
    <t>soja, razred I</t>
  </si>
  <si>
    <t>zelena gomolj, razred I</t>
  </si>
  <si>
    <t>zelena stebelna, razred I</t>
  </si>
  <si>
    <t>sezonsko zelje belo (mlado, zimsko zelje), razred I</t>
  </si>
  <si>
    <t>zelje rdeče, razred I</t>
  </si>
  <si>
    <t>zelje kislo, razred I</t>
  </si>
  <si>
    <t>zelje kislo, glave, razred I</t>
  </si>
  <si>
    <t>zelje kitajsko, razred I</t>
  </si>
  <si>
    <t>breskve, teža ne več kot 120 g, razred I</t>
  </si>
  <si>
    <t>nektarine, teža ne več kot 120 g, razred I</t>
  </si>
  <si>
    <t>pomaranče, teža ne več kot 120 g, razred I</t>
  </si>
  <si>
    <t>marelice, do 100g /kos, razred I</t>
  </si>
  <si>
    <t>mandarine, do 100g /kos, brez pešk, razred I</t>
  </si>
  <si>
    <t>limone, do 100g / kos, razred I</t>
  </si>
  <si>
    <t>kivi, do 100g / kos, razred I</t>
  </si>
  <si>
    <t>sveže pripravljena rdeča pesa v solati, marinirana, narezana na rezine, brez konzervansov in umetnih sladil, min 60% plodu, pakiranje 5 do 10 kg vedro</t>
  </si>
  <si>
    <t>Marelični kompot, manj sladek, min 50 % plodu, pasteriziran ali steriliziran, brez kemičnih konzervansov, pakiranje 2 do 3,5 kg</t>
  </si>
  <si>
    <t>krompir, ekstra razreda, kalibriran</t>
  </si>
  <si>
    <t>solata krholistna, I.razred</t>
  </si>
  <si>
    <t>sadni čaj, filter vrečka, gastro pakiranje, različni okusi, do 1 kg</t>
  </si>
  <si>
    <t>SKUPAJ  VREDNOST 6. SKLOPA</t>
  </si>
  <si>
    <t>SKUPAJ  VREDNOST 21. SKLOPA</t>
  </si>
  <si>
    <t>kom</t>
  </si>
  <si>
    <t>rižev zdrob, pakiranje 250 g</t>
  </si>
  <si>
    <t>piškoti različni okusi brez alergenov (kot organ), pakiranje 175g</t>
  </si>
  <si>
    <t>riž rjavi, pakiranje 500-1000g</t>
  </si>
  <si>
    <t>sojin sirni namaz, pakiranje 125 g</t>
  </si>
  <si>
    <t>džem brez sladkorja (različni okusi), 200-350g</t>
  </si>
  <si>
    <t>nadomestek za sir, pakiranje 200g</t>
  </si>
  <si>
    <t>jogurt navadni- tekoči  3,2 % do 3, 5%  mm, pakiranje 500g</t>
  </si>
  <si>
    <t>jogurt navadni  - tekoči 3,2% do 3, 5 % mm, pakiranje 1000g</t>
  </si>
  <si>
    <t>kislo mleko iz pasteriziranega homogeniziranega mleka od 3,2 %  do 3, 5 % mm brez konzervansov, umetnih sladil, dodanega sladkorja, pakiranje 150-180g</t>
  </si>
  <si>
    <t>kefir navadni brez konzervansov, pakiranje 180g</t>
  </si>
  <si>
    <t>sterilizirano mleko (kratkotrajna sterilizacija) 3, 2 do 3,5 % mm, dodana slamica, pakiranje 2dcl</t>
  </si>
  <si>
    <t>poltrdi siri 45% mm (kot npr. Edamec, Trapist, Gauda), brez konzervansov, barvil, aditivov, pakiranje 1 kg</t>
  </si>
  <si>
    <t>rastlinska smetana - brez sladkorja, pakiranje 1l</t>
  </si>
  <si>
    <t>topljeni sir brez dodatkov, teža 25 g x 8 trikotnikov, zavoj</t>
  </si>
  <si>
    <t>ŠT. ŽIVIL PO MERILU "SHEMA KAKOVOSTI"</t>
  </si>
  <si>
    <t>brokoli, pakiranje 1000-3000g</t>
  </si>
  <si>
    <t>cvetača, pakiranje 1000-3000g</t>
  </si>
  <si>
    <t>grah, pakiranje 1000-3000g</t>
  </si>
  <si>
    <t>gozdni sadeži, pakiranje 1000-3000g</t>
  </si>
  <si>
    <t>zmrznjeno baby korenje, pakiranje 1000 -3000g</t>
  </si>
  <si>
    <t>pariško korenje, pakiranje 1000-3000g</t>
  </si>
  <si>
    <t>koruza, pakiranje 1000-3000g</t>
  </si>
  <si>
    <t>korenje-kocke, pakiranje 1000-3000g</t>
  </si>
  <si>
    <t>mešana zelenjava (cvetača, korenje,brokoli), pakiranje 1000-3000g</t>
  </si>
  <si>
    <t>mešana zelenjava (različna), pakiranje 1000-3000g</t>
  </si>
  <si>
    <t>stročji fižol, ploščat, pakiranje 1000-3000g</t>
  </si>
  <si>
    <t>špinača pasirana, pakiranje 1000-3000g</t>
  </si>
  <si>
    <t>brstični ohrovt, pakiranje 1000-3000g</t>
  </si>
  <si>
    <t>zamrznjene borovnice, pakiranje 1000-3000g</t>
  </si>
  <si>
    <t>zamrznjene jagode, pakiranje 1000-3000g</t>
  </si>
  <si>
    <t>zamrznjene maline, pakiranje 1000-3000g</t>
  </si>
  <si>
    <t>ješprenj, pakiranje 1000g</t>
  </si>
  <si>
    <t>kosmiči sojini, pakiranje 300-1000g</t>
  </si>
  <si>
    <t>kosmiči ovseni, brez aditivov 500-1000g</t>
  </si>
  <si>
    <t>mlinci (jajčni), pakiranje 500-1000g</t>
  </si>
  <si>
    <t>moka ajdova, pakiranje 1000g</t>
  </si>
  <si>
    <t>pšenična moka TIP 400- posebna, pakiranje 1000g</t>
  </si>
  <si>
    <t>moka koruzna, pakiranje 1000g</t>
  </si>
  <si>
    <t>moka ostra, pakiranje 1000g</t>
  </si>
  <si>
    <t>moka polnozrnata, pakiranje 1000g</t>
  </si>
  <si>
    <t>moka pirina, pakiranje 1000g</t>
  </si>
  <si>
    <t>ravioli razni, pakiranje 1000g</t>
  </si>
  <si>
    <t>jajčne testenine polžki, 500-5000g</t>
  </si>
  <si>
    <t>jajčne testenine peresniki, pakiranje 500g-10kg</t>
  </si>
  <si>
    <t>jajčne testenine svedrčki, pakiranje 500g -10kg</t>
  </si>
  <si>
    <t xml:space="preserve">jajčne testenine špageti, pakiranje 500g -5kg </t>
  </si>
  <si>
    <t>jajčne testenine široki rezanci, pakiranje 500g - 1000g</t>
  </si>
  <si>
    <t>polnozrnate testenine peresniki, pakiranje 500g-1000g</t>
  </si>
  <si>
    <t>polnozrnate testenine polžki, pakiranje 500g-1000g</t>
  </si>
  <si>
    <t>polnozrnate testenine široki rezanci, pakiranje 250g-1000g</t>
  </si>
  <si>
    <t>polnozrnate testenine špageti, pakiranje 400g-1000g</t>
  </si>
  <si>
    <t>špinačni široki rezanci, pakiranje 400g-1000g</t>
  </si>
  <si>
    <t>zdrob koruzni, pakiranje 1000g</t>
  </si>
  <si>
    <t>zdrob pšenični, pakiranje 1000g</t>
  </si>
  <si>
    <t xml:space="preserve">sezam, pakiranje 200g-500g </t>
  </si>
  <si>
    <t>pira, pakiranje 250g -2000g</t>
  </si>
  <si>
    <t>kamut, pakiranje 200g-1000g</t>
  </si>
  <si>
    <t>kvinoja, pakiranje 400g-1000g</t>
  </si>
  <si>
    <t>žito pšenica, pakiranje 1000g</t>
  </si>
  <si>
    <t>jajčne testenine, rezanci za juho valjani, pakiranje 500-1000g</t>
  </si>
  <si>
    <t>jajčne testenine, jušna zakuha zvezdice, pakiranje 500-5000g</t>
  </si>
  <si>
    <t>jajčne testenine krpice, pakiranje 400g-3000g</t>
  </si>
  <si>
    <t>jajčne testenine ribana kaša, pakiranje 500g-3000g</t>
  </si>
  <si>
    <t>jajčna testenina ribana kaša s korenjem, pakiranje 500g-1000g</t>
  </si>
  <si>
    <t>zvezdice pirine polnozrnate, pakiranje 500g-1000g</t>
  </si>
  <si>
    <t>jajčne testenine vlivanci, pakiranje 500g-2000g</t>
  </si>
  <si>
    <t>cmoki marelični, pakiranje 1000g-2000g</t>
  </si>
  <si>
    <t>cmoki borovničevi, pakiranje 1000g-2000g</t>
  </si>
  <si>
    <t>cmoki slivovi, pakiranje 1000g-2000g</t>
  </si>
  <si>
    <t>krompirjevi svaljki brez skute, pakiranje 1000g-2000g</t>
  </si>
  <si>
    <t>listnato testo, pakiranje 1kg</t>
  </si>
  <si>
    <t>zmrznjeno, predkuhano, rezančno testo z jajci za lazanjo, pakiranje 2000-5000g</t>
  </si>
  <si>
    <t>sojini polpeti, pakiranje 500g-1000g</t>
  </si>
  <si>
    <t>svaljki s skuto, pakiranje 1000g-2000g</t>
  </si>
  <si>
    <t>svaljki z dodatkom koruznega zdroba, pakiranje 1000g-2000g</t>
  </si>
  <si>
    <t>svaljki z dodatkom ržene moke, pakiranje 1000g-2000g</t>
  </si>
  <si>
    <t>vlečeno testo, pakiranje 2000g-5000g</t>
  </si>
  <si>
    <t>pizza žepek, teža 100g/kos</t>
  </si>
  <si>
    <t>burek s skuto, teža 150g/kos</t>
  </si>
  <si>
    <t>sirovi polpeti, pakiranje 1000g-2000g</t>
  </si>
  <si>
    <t>zmrznjeno pecivo z vanilijevo kremo in marelico, teža 140g/kos</t>
  </si>
  <si>
    <t>zamrznjeno pecivo s čokoladnim nadevom, teža 140g/kos</t>
  </si>
  <si>
    <t>zamrznjeno pecivo z gozdnimi sadeži, teža 140g/kos</t>
  </si>
  <si>
    <t>zamrznjene palačinke, pakiranje 1000g-2000g</t>
  </si>
  <si>
    <t>zelenjavni zrezki, pakiranje 500g-8000g</t>
  </si>
  <si>
    <t>bombetka s sezamovim posipom, pšenično pecivo, teža 60g/kos</t>
  </si>
  <si>
    <t>bombetke koruzne, ovsene, teža 60g/kos</t>
  </si>
  <si>
    <t>bombetke koruzne, ovsene, teža 40g/kos</t>
  </si>
  <si>
    <t xml:space="preserve">bombetke razne  (bele, črne), teža 60g/kos </t>
  </si>
  <si>
    <t>bombetke razne (bele, črne) , teža 40g/kos</t>
  </si>
  <si>
    <t>hot-dog štručke, pšenično belo pecivo, teža 120g/kos</t>
  </si>
  <si>
    <t>kajzerice, pšenično belo pecivo, teža 60g/kos</t>
  </si>
  <si>
    <t>kruh iz ajdove, koruzne in bele moke v štruci, rezan po dogovoru (rezina 50-70 gr), pakiranje 750g -1000g</t>
  </si>
  <si>
    <t>kruh beli, v štruci, rezan po dogovoru (rezina 50-70 gr), pakiranje 1000g</t>
  </si>
  <si>
    <t>kruh polbeli, v štruci, rezan po dogovoru (rezina 50-70 gr), pakiranje 1000g</t>
  </si>
  <si>
    <t>kruh ajdov, v štruci, rezan po dogovoru (rezina 50-70 gr), pakiranje 750g-1000g</t>
  </si>
  <si>
    <t>kruh črni, v štruci, rezan po dogovoru (rezina 50-70 gr), pakiranje 1000g</t>
  </si>
  <si>
    <t>kruh koruzni, v štruci, rezan po dogovoru (rezina 50-70 gr), pakiranje 750g-1000g</t>
  </si>
  <si>
    <t>kruh ovseni, v štruci, rezan po dogovoru (rezina 50-70 gr), pakiranje 750g-1000g</t>
  </si>
  <si>
    <t>kruh rženi, v štruci, rezan po dogovoru (rezina 50-70 gr), pakiranje 750g - 1000g</t>
  </si>
  <si>
    <t>kruh polnozrnati (vsebuje 12, 5 % semen,v štruci,rezan po dogovoru 50- 70 gr), pakiranje 750g-1000g</t>
  </si>
  <si>
    <t>beli kruh brez aditivov v štruci, rezan po dogovoru (rezina 50-70 gr), pakiranje 1000g</t>
  </si>
  <si>
    <t>črni kruh brez aditivov v štruci, rezan po dogovoru (rezina 50 -70 gr), pakiranje 1000g</t>
  </si>
  <si>
    <t>kruh francoski, pakiranje 400g</t>
  </si>
  <si>
    <t>pecivo različne oblike (parklji, velikonočni zajčki…), teža 100g/kos</t>
  </si>
  <si>
    <t>makovka, pšenično pecivo z makovim posipom , teža 60g /kos</t>
  </si>
  <si>
    <t>makovka, pšenično pecivo z makovim posipom , teža 80g /kos</t>
  </si>
  <si>
    <t>rogljič navadni, pšenično pecivo ali mlečno pecivo , teža 40g/kos</t>
  </si>
  <si>
    <t>štručka s semeni, teža 60g/kos</t>
  </si>
  <si>
    <t>štručka s semeni, teža 40g/kos</t>
  </si>
  <si>
    <t>štručka sirova, 80g/kos</t>
  </si>
  <si>
    <t>štručka pletena, 80g/kos</t>
  </si>
  <si>
    <t>pecivo brez aditivov (žemlje,kajzerice….), 80g/kos</t>
  </si>
  <si>
    <t>pecivo brez aditivov (žemlje, kajzerice…), 40g/kos</t>
  </si>
  <si>
    <t>žemlja velika, pšenično pecivo , 80g/kos</t>
  </si>
  <si>
    <t xml:space="preserve">žemlja, pšenično pecivo, 60g/kos </t>
  </si>
  <si>
    <t xml:space="preserve">žemlja, pšenično pecivo, 40g/kos </t>
  </si>
  <si>
    <t>rženo mešano pecivo, 30g/kos</t>
  </si>
  <si>
    <t xml:space="preserve">štručka koruzna, 60g/kos </t>
  </si>
  <si>
    <t>štručka koruzna, 40g /kos</t>
  </si>
  <si>
    <t>žemlja skutina, 40g/kos</t>
  </si>
  <si>
    <t>žemlja ajdova, 60g/kos</t>
  </si>
  <si>
    <t>žemlja črna, 50g/kos</t>
  </si>
  <si>
    <t>pirino pecivo, 40g/kos</t>
  </si>
  <si>
    <t>pirino pecivo, 50g/kos</t>
  </si>
  <si>
    <t>pecivo s korenjem, 50g/kos</t>
  </si>
  <si>
    <t>žemlja graham, 60g/kos</t>
  </si>
  <si>
    <t>krušne drobtine polbele, pakiranje 500g</t>
  </si>
  <si>
    <t>mešanica kavnih nadom. (ječmen, cikorija, pšen.), do 50% ekstrakta kot npr.Proja, pakiranje do 1000g</t>
  </si>
  <si>
    <t>kava prava, pakiranje do 500g</t>
  </si>
  <si>
    <t>kis jabolčni, narejen po naravnem postopku, 5 % ocetna kislina, pakiranje 1l</t>
  </si>
  <si>
    <t>kis vinski, narejen po naravnem postopku, 4% ocetna kislina, pakiranje 1l</t>
  </si>
  <si>
    <t>balzamični kis, 500ml</t>
  </si>
  <si>
    <t>koruza vložena, sladka, v storžu, brez konzervansov (večja pakiranja), pakiranje 200g- 700g</t>
  </si>
  <si>
    <t>kumarice vložene, paster., delikatesne, brez konzer. (večja pakiranja)kot npr. Eta, pakiranje 4000g-5000g</t>
  </si>
  <si>
    <t>paprika fileti, pasterizirani, brez konzervansov, kot npr. Eta, 500g-4500g</t>
  </si>
  <si>
    <t>olive,pakiranje 500g-1000g</t>
  </si>
  <si>
    <t>paradižnik pelati, olupljen, pasteriziran, v paradižnikovem soku, pakiranje 2000g-3500g</t>
  </si>
  <si>
    <t>pecilni prašek, pakiranje 1kg</t>
  </si>
  <si>
    <t>piškoti masleni kot npr. Mercator, pakiranje 300g -1000g</t>
  </si>
  <si>
    <t>sladkor kristal, konzumni, pakiranje 1000g</t>
  </si>
  <si>
    <t>sladkor mleti (v prahu), do 1,5 % sredstva proti strjevanju, pakiranje 500g-1000g</t>
  </si>
  <si>
    <t>sladkor vanilij, pakiranje 1000g</t>
  </si>
  <si>
    <t>rožičeva moka, pakiranje 200g-1000g</t>
  </si>
  <si>
    <t>kokosova moka, pakiranje 500g-1000g</t>
  </si>
  <si>
    <t>kvas sveži, pakiranje 42 g</t>
  </si>
  <si>
    <t>kosmiči žitaric in čokolade z vitamini kot npr. Čokolino, pakiranje250g-1000g</t>
  </si>
  <si>
    <t>kosmiči koruzni kot npr. Cornflakes, pakiranje 500g-5000g</t>
  </si>
  <si>
    <t>naravna izvirska pitna voda negazirana, 0,5l</t>
  </si>
  <si>
    <t>naravna izvirska pitna voda negazirana, 1,5 l</t>
  </si>
  <si>
    <t>eko kefir iz tradicionalnih kefirjevih zrn 3,5% m.m , pakirano 150g-200g</t>
  </si>
  <si>
    <t>eko kefir iz tradicionalnih kefirjevih zrn 3,5% m.m sadni (različni okusi), pakirano 150g-200g</t>
  </si>
  <si>
    <t>bio prosena kaša, pakiranje 500-1000g</t>
  </si>
  <si>
    <t>bio ovseni kosmiči, pakiranje 500-1000g</t>
  </si>
  <si>
    <t>bio pirina moka, pakiranje 500g-1000g</t>
  </si>
  <si>
    <t>bio ješprenj, pakiranje 500-1000g</t>
  </si>
  <si>
    <t>bio rženi kosmiči polnozrnati, pakiranje 500g-1000g</t>
  </si>
  <si>
    <t>bio pšenična moka, pakiranje 500g-1000g</t>
  </si>
  <si>
    <t>bio ajdova moka, pakiranje 500g-1000g</t>
  </si>
  <si>
    <t>bio koruzni zdrob, pakiranje 500g-1000g</t>
  </si>
  <si>
    <t>bio kaša ajdova, pakiranje 500g-1000g</t>
  </si>
  <si>
    <t>bio pirin kruh, rezan in pakiran, pakiranje 700-1000g</t>
  </si>
  <si>
    <t>bio ovseni mešani kruh, rezan in pakiran 700g-1000g</t>
  </si>
  <si>
    <t>bio ovseno mešano pecivo, teža 40g/kos</t>
  </si>
  <si>
    <t>bio pirino pecivo, teža 40g/kos</t>
  </si>
  <si>
    <t>bio koruzno mešano pecivo, teža 40g/kos</t>
  </si>
  <si>
    <t>bio pšenično polnozrnato pecivo, teža 40g/kos</t>
  </si>
  <si>
    <t>bio ajdov mešani kruh, pakiran 800g-1000g</t>
  </si>
  <si>
    <t>bio koruzni mešani kruh, pakiran 800g-1000g</t>
  </si>
  <si>
    <t>bio rženi mešani kruh, pakiran 800g-1000g</t>
  </si>
  <si>
    <t>bio pisani kruh, pakiran 800g-1000g</t>
  </si>
  <si>
    <t>bio pšenično pecivo z dodatki (z rozinami, itd), teža 40g/kos</t>
  </si>
  <si>
    <t>bio pšenično pecivo z dodatki (korenček, itd.), teža 40g/kos</t>
  </si>
  <si>
    <t>bio ajdovo mešano pecivo, teža 40g/kos</t>
  </si>
  <si>
    <t>bio pecivo z makom, teža 60g/kos</t>
  </si>
  <si>
    <t>bio pecivo posuto s sirom (sirova štručka), teža 60g/kos</t>
  </si>
  <si>
    <t>bio pšenično pecivo, teža 40g/kos</t>
  </si>
  <si>
    <t>margarina s 60% hladno stisnj. nerafiniranega bio sončničnega olja, brez citronske kisline, emulgatorja in mleka (kot npr. Bio Vitagen), pakiranje 200g</t>
  </si>
  <si>
    <t>sojin puding, vanilija, pakiranje 115g</t>
  </si>
  <si>
    <t>sojin desert, brez laktoze, pakiranje 125g</t>
  </si>
  <si>
    <t>jajčni nadomestek, pakiranje 200g</t>
  </si>
  <si>
    <t>keksi brez glutena, mleka, jajc, pakiranje 175g</t>
  </si>
  <si>
    <t>sojino meso, pakiranje 250g-500g</t>
  </si>
  <si>
    <t>rižev puding (različni okusi), pakiranje 100g</t>
  </si>
  <si>
    <t>riževa krema za stepanje, pakiranje 300ml</t>
  </si>
  <si>
    <t>riževi vaflji brez glutena, mleka, jajc , pakiranje 100g</t>
  </si>
  <si>
    <t>rastlinska pašteta (Tartex ali pd), pakiranje 50g</t>
  </si>
  <si>
    <t>riževa krema za kuhanje, pakiranje 200ml</t>
  </si>
  <si>
    <t>moka večnamenska navadna, pakiranje 500-1000g</t>
  </si>
  <si>
    <t>dietni piškoti (npr. medex), pakiranje 200-350g</t>
  </si>
  <si>
    <t>testo za lazanje riž, koruza, pakiranje 200g</t>
  </si>
  <si>
    <t>suha jabolka, pakiranje 1000g-5000g</t>
  </si>
  <si>
    <t>suha jabolka brez olupkov, pakiranje 1000g-5000g</t>
  </si>
  <si>
    <t>mak mleti, pakiranje 200-1000g</t>
  </si>
  <si>
    <t>bučino seme, pakiranje 200g-500g</t>
  </si>
  <si>
    <t>mandeljni, pakiranje 200g-1000g</t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</si>
  <si>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blagovna ali trgovinska znamka ali vsaj proizvajalec ponujenih živil. </t>
    </r>
  </si>
  <si>
    <r>
      <t xml:space="preserve">V </t>
    </r>
    <r>
      <rPr>
        <b/>
        <sz val="10"/>
        <rFont val="Arial Narrow"/>
        <family val="2"/>
        <charset val="238"/>
      </rPr>
      <t>stolpec 8</t>
    </r>
    <r>
      <rPr>
        <sz val="10"/>
        <rFont val="Arial Narrow"/>
        <family val="2"/>
        <charset val="238"/>
      </rPr>
      <t xml:space="preserve"> ponudnik vnese zmožek vrednosti za ocenjeno količino brez DDV (iz stoplca 7) in stopnje DDV.</t>
    </r>
  </si>
  <si>
    <t>kaša ajdova pakiranje 1000-2000g</t>
  </si>
  <si>
    <t>riž bel okroglozrnati, 1.vrste(enakovredno kot ZLATO POLJE SANTA ANDREA) pakiranje 3 do 5 kg</t>
  </si>
  <si>
    <t>riž bel okroglozrnati, 1.vrste(enakovredno kot ZLATO POLJE SANTA ANDREA) pakiranje  1kg</t>
  </si>
  <si>
    <t>riž dolgozrnati paraboiled, ekstra kvalitete (enakovredno kot ZLATO POLJE PARBOILED), pakiranje 3 do 5kg</t>
  </si>
  <si>
    <t>riž dolgozrnati paraboiled, ekstra kvalitete (enakovredno kot ZLATO POLJE PARBOILED), pakiranje do1kg</t>
  </si>
  <si>
    <t>eko ohrovt</t>
  </si>
  <si>
    <t>rdeči okun - file, posamično zamrznjen, (max 10 % odstopanje od naročene teže posameznega fileja), brez kosti, brez kože, 1.kvaliteta</t>
  </si>
  <si>
    <t>sterilizirani koščki tune v oljčnem olju (večji koščki tune), vsebuje minimalno 65 % tune, vsebnost soli do 1,24 g /100 g tune, pakiranje 1000 do 2000 g</t>
  </si>
  <si>
    <t>riž mešanica 3 žita -riž, pira, ječmen, pakiranje do 1000g</t>
  </si>
  <si>
    <t>jajčne testenine, jušna zakuha rinčice, pakiranje 250-5000g</t>
  </si>
  <si>
    <t>rezanci pirini polnozrnati, pakiranje do 250g-1000g</t>
  </si>
  <si>
    <t>Kurkuma, pakiranje do 50 g</t>
  </si>
  <si>
    <t xml:space="preserve">ekstra domača marmelada -marelica, min 50g sadnega deleža/100g izdelka, brez kemičnih konzervansov in sladil, pakiranje do 850g </t>
  </si>
  <si>
    <t>ekstra domača marmelada -mešana, min 45g sadnega deleža/ 100g izdelka, brez kemičnih konzervansov in sladil, pakiranje do 850g</t>
  </si>
  <si>
    <t>slivov pekmez, oslajen, brez kemičnih konzervansov, pakiranje do 850g</t>
  </si>
  <si>
    <t>paradižnik -pelat olupljen v kockah, steriliziran, brez kemičnih konzervansov, pakiranje od 2 do 5 kg</t>
  </si>
  <si>
    <t>pecilni prašek, pakiranje do 15g</t>
  </si>
  <si>
    <t>sladkor trsni rjavi, pakiranje od 500 do 1000g</t>
  </si>
  <si>
    <t>kosmiči kot npr. Rižolino ali enakovredno, pakiranje 150g-1000g</t>
  </si>
  <si>
    <t>kosmiči kot npr. Frutolino ali enakovredno, pakiranje 200g-1000g</t>
  </si>
  <si>
    <t>bio pirin zdrob, pakiranje 250-1000g</t>
  </si>
  <si>
    <t>suhe smokve, pakiranje 250g-5000g</t>
  </si>
  <si>
    <t>suhe hruške, pakiranje 180g-5000g</t>
  </si>
  <si>
    <t>suhe marelice, pakiranje 500g-5000g</t>
  </si>
  <si>
    <t>suhe slive brez koščic, pakiranje 250g-5000g</t>
  </si>
  <si>
    <t>lešniki, pakiranje 400g-1000g</t>
  </si>
  <si>
    <t>rozine, pakiranje 500g-10kg</t>
  </si>
  <si>
    <t>sadni biskvit (kot organ), pakiranje  9x19,44g</t>
  </si>
  <si>
    <t>Breskov kompot, manj sladek, min 50 % plodu, pasteriziran ali steriliziran, brez kemičnih konzervansov, pakiranje od 2000 do 4250 g</t>
  </si>
  <si>
    <t xml:space="preserve">orehova jedrca, pakiranje 500g-5000g </t>
  </si>
  <si>
    <t>Naročnik: Vrtec Vodmat, Korytkova 24, Ljubljana</t>
  </si>
  <si>
    <t>sladoled kremni, mlečni okus vanilija, jagoda ali čokolada, kornet 120-130ml</t>
  </si>
  <si>
    <t>krvavice v naravnem ovoju teža cca 70 - 90g/kos</t>
  </si>
  <si>
    <t>ocvirki - suhi iz svinjine, pakirani od 0,5 do 2 kg</t>
  </si>
  <si>
    <t>EKO meso mlade govedine, stegno, 1. kat., narezano na kocke, v kosu</t>
  </si>
  <si>
    <t>Eko šunka v ovoju</t>
  </si>
  <si>
    <t>eko suha domača klobasa</t>
  </si>
  <si>
    <t>zamrznjeni beluši, beli in zeleni</t>
  </si>
  <si>
    <t>zamrznjene višnje, razkoščičene,  pakiranje 1000-3000g</t>
  </si>
  <si>
    <t>EKO kokošja jajca, I. razred (razred A), mase "L"  (teža za kom 63-73g)</t>
  </si>
  <si>
    <t>Bio jagodna marmelada, steklen kozarec, vsebina do 1 kg</t>
  </si>
  <si>
    <t>Bio marelična marmelada, steklen kozarec, vsebina do 1 kg</t>
  </si>
  <si>
    <t>Bio malinova marmelada, steklen kozarec, vsebina do 1 kg</t>
  </si>
  <si>
    <t>Bio slivova marmelada, steklen kozarec, vsebina do 1 kg</t>
  </si>
  <si>
    <t>Keksi z maslom in orehi, 350 -500g</t>
  </si>
  <si>
    <t>Orehovi rogljički, 350-500g</t>
  </si>
  <si>
    <t>Lešnikovi keksi , 350-500g</t>
  </si>
  <si>
    <t>Medenjaki, 350-500g</t>
  </si>
  <si>
    <t>Kakavovi keksi, 500-2000g</t>
  </si>
  <si>
    <t>Vanilijevi keksi - rogljički, 350 -500g</t>
  </si>
  <si>
    <t>Čajni keksi teža do 1000 g</t>
  </si>
  <si>
    <t>Marmeladni keksi (lincer), 350 -500g</t>
  </si>
  <si>
    <t>Keksi pirini 250-500 g</t>
  </si>
  <si>
    <t>Keksi iz polnozrnate moke in ovsenih kosmičev in sadja-ploščice, pakirane po 500-2000 g</t>
  </si>
  <si>
    <t>Krof z marelično marmelado 60- 100 g</t>
  </si>
  <si>
    <t>Buhtelj z marelično marmelado 50-80 g</t>
  </si>
  <si>
    <t>Štrukelj ali žepek z orehovim nadevom 80-100 g</t>
  </si>
  <si>
    <t>Skutna blazinica iz listnatega testa 60-80 g</t>
  </si>
  <si>
    <t>Jabolčna blazinica iz listnatega testa 60-100 g</t>
  </si>
  <si>
    <t>Francoski rogljiček z marmelado 50-70 g</t>
  </si>
  <si>
    <t>Francoski rogljiček z marmelado 70-90 g</t>
  </si>
  <si>
    <t>Francoski rogljiček s čokoladnim nadevom 50-70 g</t>
  </si>
  <si>
    <t>Francoski rogljiček s čokoladno-lešnikovim nadevom 70-90 g</t>
  </si>
  <si>
    <t>Polnozrnat francoski rogljiček z marmelado 70-90g</t>
  </si>
  <si>
    <t>Francoski rogljiček brez jajc in mleka 50-70 g</t>
  </si>
  <si>
    <t>Francoski rogljiček brez jajc in mleka z diabetično marmelado 50-70 g</t>
  </si>
  <si>
    <t>Rulada z marelično marmelado 100-120 g</t>
  </si>
  <si>
    <t xml:space="preserve">Orehova potica, pakirana 110-130g </t>
  </si>
  <si>
    <t xml:space="preserve">Čokoladna potica, pakirana 110-130g </t>
  </si>
  <si>
    <t>Mešano slaščičarsko pecivo (tortice, kroglice, rolade), pakirano od 1-1,5 kg</t>
  </si>
  <si>
    <t>Minjončki iz biskvitnega testa, nadevani z nadevi raznih okusov, pakirano od 1-1,5 kg</t>
  </si>
  <si>
    <t>Naročnik: Vrtec Vodmat, Korytkova  24, Ljubljana</t>
  </si>
  <si>
    <t>bio kvinoja, pakiranje 300 g -1000 g</t>
  </si>
  <si>
    <t>otroški čaj, veriga filter vrečk, gastro program, 1 do 1,5kg (sestavine: janež,  komarček, kamilica, kumina)</t>
  </si>
  <si>
    <t xml:space="preserve">sirni smetanov namaz 20 do 30 % mm, pakiranje 2,5 do 5 kg brez konzervansov, barvil </t>
  </si>
  <si>
    <t xml:space="preserve">sirni smetanov namaz 20 do 30 % mm, pakiranje 120 do 200 g brez konzervansov, barvil </t>
  </si>
  <si>
    <t>narezane goveje kosti za juho</t>
  </si>
  <si>
    <t>Zamrznjene ajdove palačinke, pakiranje 1000g-2000g</t>
  </si>
  <si>
    <t>bio pšenični zdrob, pakirano od 200g - 1000 g</t>
  </si>
  <si>
    <t>bio svedri, pakiranje 300 g -1000 g</t>
  </si>
  <si>
    <t>bio ribana kaša, pakiranje 300 g -1000 g</t>
  </si>
  <si>
    <t>bio široki rezanci, pakiranje 300 g -1000 g</t>
  </si>
  <si>
    <t xml:space="preserve">bio pirina polnozrnata moka, pakiranje 500g-1000g </t>
  </si>
  <si>
    <t>eko paprika (RDEČA, RUMENA, ZELENA)</t>
  </si>
  <si>
    <t>riževo mleko, obogateno s kalicjem 1l</t>
  </si>
  <si>
    <t>sojino mleko, obogateno s kalicjem, 1l</t>
  </si>
  <si>
    <t>jedilno olje, rafinirano,  sončnično olje 100%, (na deklaraciji mora biti napisano 100% sončnično), pakiranje 5 do 10l</t>
  </si>
  <si>
    <t>Keksi,  pakirano 300-700 g PLAZMA in enakovredno</t>
  </si>
  <si>
    <t>Keksi z vlakninami okus kakav, lešnik, pakirano 250-500 g</t>
  </si>
  <si>
    <t>3. SKLOP: EKO MLEKO IN MLEČNI IZDELKI</t>
  </si>
  <si>
    <t>poltrdi siri 45% mm (kot npr. Edamec, Trapist, Gauda), brez konzervansov, barvil, aditivov, pakiranje 200 g - 500g</t>
  </si>
  <si>
    <t>SKUPAJ  VREDNOST 29. SKLOPA</t>
  </si>
  <si>
    <t>eko kuhan pršut, I. kakovostni razred, narezan na 15-30 G</t>
  </si>
  <si>
    <t>SKUPAJ  VREDNOST 16. SKLOPA</t>
  </si>
  <si>
    <t>pražena lešnikova jedrca, pakiranje 200g-1000g</t>
  </si>
  <si>
    <t>Ananasov sok 100% brez dodanega sladkorja, (tetra, pure, brick  ali enakovredna embalaža)2 dl</t>
  </si>
  <si>
    <t>Ananasov sok 100% sadni delež, brez dodanega sladkorja, nepovratna embalaža (tetra, pure pack ali enakovredna embalaža)1/1</t>
  </si>
  <si>
    <t>Borovničev nektar z aronijo, min.30% sadnega deleža (tetra, pure, brick  ) 2 dl</t>
  </si>
  <si>
    <t>Hruškov  nektar min. 50% sadnega deleža (tetra, pure, brick  enakovredna embalaža) 2 dl</t>
  </si>
  <si>
    <t>Jabolčni naravni motni sok 100% brez dodanega sladkorja, nepovratna embalaža (tetra, pure pack ali enakovredna embalaža) 1/1</t>
  </si>
  <si>
    <t>Jabolčni sok  100% brez dodanega sladkorja,(tetra, pure, brick  enakovredna embalaža) 2 dl</t>
  </si>
  <si>
    <t>Jagodni nektar min. 40% sadnega deleža nepovratna embalaža (tetra, pure pack ali enakovredna embalaža) 2 dl</t>
  </si>
  <si>
    <t>Jagodni nektar, min. 40% sadnega deleža, nepovratna embalaža (tetra, pure pack ali enakovredna embalaža) 1/1</t>
  </si>
  <si>
    <t>Multivitaminski sok 100%, nepovratna embalaža (tetra, pure pack ali enakovredna embalaža) 1/1</t>
  </si>
  <si>
    <t>Nektar iz breskev in jabolk, min. 50 % sadnega deleža (tetra, pure, brick  ali enakovredna embalaža) 2 dl</t>
  </si>
  <si>
    <t>Nektar iz črnega ribeza min. 25% sadnega deleža (tetra, pure, brick  enakovredna embalaža) 2 dl</t>
  </si>
  <si>
    <t>Nektar iz jabolk in marelic, min. 40% sadnega deleža, nepovratna embalaža (tetra, pure pack ali enakovredna embalaža enakovredna embalaža 1/1</t>
  </si>
  <si>
    <t>Nektar iz marelic in jabolk min. 40% sadnega deleža (tetra, pure, brick  enakovredna embalaža) 2 dl</t>
  </si>
  <si>
    <t>Pomarančni sok 100% brez dodanega sladkorja, (tetra, pure, brick  enakovredna embalaža) 2 dl</t>
  </si>
  <si>
    <t>Pomarančni sok 100% brez dodanega sladkorja, nepovratna embalaža (tetra, pure pack ali enakovredna embalaža) 1/1</t>
  </si>
  <si>
    <t>lit</t>
  </si>
  <si>
    <t>tekoči sadni jogurt iz pasteriziranega homogeniziranega mleka z dodatkom sadja ali sadnega pripravka (najmanj 10%), različni okusi, od 1,1,% do 3,5 % mm, pakiranje od 500 do 1000g</t>
  </si>
  <si>
    <t>eko kislo mleko 3,5% m.m., pakiranje 120 - 180g</t>
  </si>
  <si>
    <t>eko jogurt navadni 3,5 % m.m., pakiranje 120 - 180g</t>
  </si>
  <si>
    <t>eko jogurt sadni 3,5 % m.m. (različni okusi), pakiranje 120 - 180g</t>
  </si>
  <si>
    <t>bio skutni namaz, pakiranje 0,5 do 1,5 kg</t>
  </si>
  <si>
    <t>mortadela, narezana na 20 g</t>
  </si>
  <si>
    <t>puranja šunka v ovoju narezana na 15 do 20 g/kos</t>
  </si>
  <si>
    <t>piščančja pašteta, pakiranje 30 - 50g</t>
  </si>
  <si>
    <t>piščančja pašteta, pakiranje 20 -30g</t>
  </si>
  <si>
    <t>tunin namaz, pakiranje 80 - 120g  (kakovost Rio mare ali enakovredno )</t>
  </si>
  <si>
    <t>Eko svinjsko meso, stegno, I. kat., narezano na kocke ali v kosu</t>
  </si>
  <si>
    <t>kruh ajdov z orehi,  v štruci, rezan po dogovoru (rezina 50-70 gr), pakiranje 750g-1000g</t>
  </si>
  <si>
    <t>kruh pirin, v  štruci, rezan po dogovoru (rezina 50-70g), pakiranje 1000g</t>
  </si>
  <si>
    <t>jabolka razna (zelena; sorte: Granny smith, zlati deleš), teža ne več kot 120 g/po jabolku, razred I</t>
  </si>
  <si>
    <t>jabolka razna (rdeča; sorte: jonagold, elstar, braeburn, gala, idared, topaz, fuji, pinova...), teža ne več kot 120 g/po jabolku, razred I</t>
  </si>
  <si>
    <t>EKO piščančja bedra - sveže, razred kakovosti A</t>
  </si>
  <si>
    <t>EKO piščančji file - sveži, v kosu, razred kakovosti A, narezan na zrezke, 60g do 80 g</t>
  </si>
  <si>
    <t>EKO piščančje krače, 110 do 120 g/ kos, razred kakovosti A</t>
  </si>
  <si>
    <t>EKO piščančja hrenovka, vsebuje min 80 % piščančjega mesa, max 2 % soli</t>
  </si>
  <si>
    <t>EKO piščančja pašteta, pakiranje 30 - 50g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</si>
  <si>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</si>
  <si>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</si>
  <si>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</si>
  <si>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</si>
  <si>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</si>
  <si>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</si>
  <si>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</si>
  <si>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</si>
  <si>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</si>
  <si>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</si>
  <si>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</si>
  <si>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</si>
  <si>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</si>
  <si>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</si>
  <si>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</si>
  <si>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</si>
  <si>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</si>
  <si>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</si>
  <si>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</si>
  <si>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</si>
  <si>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</si>
  <si>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</si>
  <si>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</si>
  <si>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</si>
  <si>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</si>
  <si>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</si>
  <si>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</si>
  <si>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</si>
  <si>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</si>
  <si>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</si>
  <si>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</si>
  <si>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</si>
  <si>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</si>
  <si>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kosmiči rženi, pakiranje 500 -1000g</t>
  </si>
  <si>
    <t>kosmiči pirini, pakiranje 500 -1000g</t>
  </si>
  <si>
    <t>kosmiči polnozrnati, pakiranje 500 -1000g</t>
  </si>
  <si>
    <t>kosmiči pšenični, pakiranje 500 -1000g</t>
  </si>
  <si>
    <t>kaša prosena, pakiranje 500 -1000g</t>
  </si>
  <si>
    <t>pšenična moka TIP 500, pakiranje 1000gg</t>
  </si>
  <si>
    <t>žemlja s semeni, 60g/kos</t>
  </si>
  <si>
    <t>olje sončnično 100%, (na deklaraciji mora biti napisano 100% sončnično),  jedilno rafinirano, pakiranje 1l</t>
  </si>
  <si>
    <t>ajvar, pakiranje od 600 do 750g</t>
  </si>
  <si>
    <t>ekstra deviško oljčno olje 100%, naravno hladno stiskano, pakiranje do 1l v stekleni embalaži</t>
  </si>
  <si>
    <t xml:space="preserve">13. SKLOP: ZAMRZNJENE RIBE </t>
  </si>
  <si>
    <t>14. SKLOP:  KONZERVIRANE RIBE</t>
  </si>
  <si>
    <t xml:space="preserve">15. SKLOP: SVEŽE SADJE IN ZELENJAVA </t>
  </si>
  <si>
    <t>suhe brusnice, pakiranje do 1 kg</t>
  </si>
  <si>
    <t>16. SKLOP: SUHO SADJE</t>
  </si>
  <si>
    <t>17. SKLOP: EKO ZELENJAVA</t>
  </si>
  <si>
    <t>SKUPAJ  VREDNOST 17. SKLOPA</t>
  </si>
  <si>
    <t>18. SKLOP: ZAMRZNJENA ZELENJAVA IN SADJE</t>
  </si>
  <si>
    <t>SKUPAJ  VREDNOST 18. SKLOPA</t>
  </si>
  <si>
    <t>SKUPAJ SKLOP 19.:</t>
  </si>
  <si>
    <t>19. SKLOP: EKO MARMELADE</t>
  </si>
  <si>
    <t>20. SKLOP: SOKOVI IN NEKTARJI</t>
  </si>
  <si>
    <t>21. SKLOP: ZAMRZNJENI IZDELKI IZ TESTA</t>
  </si>
  <si>
    <t>22. SKLOP: ŽITA IN MLEVSKI IZDELKI</t>
  </si>
  <si>
    <t>SKUPAJ  VREDNOST 22. SKLOPA</t>
  </si>
  <si>
    <t>23. SKLOP: EKO MLEVSKI IZDELKI</t>
  </si>
  <si>
    <t>SKUPAJ  VREDNOST 23. SKLOPA</t>
  </si>
  <si>
    <t>SKUPAJ  VREDNOST 24. SKLOPA</t>
  </si>
  <si>
    <t>24. SKLOP: JUŠNE ZAKUHE</t>
  </si>
  <si>
    <t>SKUPAJ  VREDNOST 25. SKLOPA</t>
  </si>
  <si>
    <t>26. SKLOP: EKO KRUH IN PEKOVSKA PECIVA</t>
  </si>
  <si>
    <t>SKUPAJ  VREDNOST 26. SKLOPA</t>
  </si>
  <si>
    <t>SKUPAJ  VREDNOST 27. SKLOPA</t>
  </si>
  <si>
    <t>27. SKLOP: SLAŠČIČARSKI IZDELKI IN IZDELKI IZ TESTA</t>
  </si>
  <si>
    <t>28. SKLOP: SPLOŠNO PREHRAMBENO BLAGO</t>
  </si>
  <si>
    <t>SKUPAJ  VREDNOST 28. SKLOPA</t>
  </si>
  <si>
    <t>29. SKLOP: DIETNA ŽIVILA</t>
  </si>
  <si>
    <t>drobtine, koruzne, pakiranje 300-500g</t>
  </si>
  <si>
    <t>testenine pirine, pakiranje 500-1000g</t>
  </si>
  <si>
    <t>testenine riž &amp;koruza (kvalitete kot orgran), pakiranje 250-500g</t>
  </si>
  <si>
    <t>testenine, brez jajc, glutena, pakiranje  250 - 500g</t>
  </si>
  <si>
    <t>zelenjavni namaz por, bučke, pakiranje 170 g</t>
  </si>
  <si>
    <t>mešana marmelada, brez konzervansov, pakiranje do 3000g</t>
  </si>
  <si>
    <t>mešanica 3 barvni miks (riž, rdeča kvinoja, pražena ajda), pakiranje do 1000g</t>
  </si>
  <si>
    <t>mlečni namaz z vrtninami (kumarice, paprika, zelišča…) 15 do 20 % mm, pakiranje od 120 do 200 g</t>
  </si>
  <si>
    <t>Nektar iz črnega ribeza min. 25% sadnega deleža (tetra, pure, brick  enakovredna embalaža) 1l</t>
  </si>
  <si>
    <t>skutini štruklji,slani,  pakiranje 1000g-5000g</t>
  </si>
  <si>
    <t>skutini štruklji, sladki,  pakiranje 1000g-5000g</t>
  </si>
  <si>
    <t>Zmes za pripravo kremnih rezin, okus vanilija, pakirano po 1-3 kg, kvaliteta enakovredno kot: Kremin</t>
  </si>
  <si>
    <t>hruškov kompot, manj sladek, min 50 % plodu, pasterizirana ali sterilizirana, brez kemičnih konzervansov, pakiranje do 1000 g</t>
  </si>
  <si>
    <t>cimet mleti, pakiranje do 100g, v dozi/kozarcu</t>
  </si>
  <si>
    <t>Bazilika, zdrobljen list, pakirano od 100 do 200 g, kot npr. Kotany</t>
  </si>
  <si>
    <t>Česen mleti, pakirano od 100 do 600 g, kot npr. Kotany</t>
  </si>
  <si>
    <t>temni kruh brez glutena, pakiranje 200-1000g</t>
  </si>
  <si>
    <t>100% kakav, brez dodatkov (brez sladkorja in alergenov), čisti, pakirano od 100g do  do 1000g)</t>
  </si>
  <si>
    <t>majoneza,  brez konzervansov in mlečnih sestavin, v steklenem kozarcu, eankovredno kot Helmans, pakiranje od 600 do 750g</t>
  </si>
  <si>
    <t>Origano rezan, pakirano od 100 do 200 g kot npr Kotany</t>
  </si>
  <si>
    <t>Kumina mleta, pakiranje do 500 g,  pakiranje v embalažo, ki omogoča neprodušno zapiranje, kot npr. Kotany</t>
  </si>
  <si>
    <t>Timijan, pakiranjedo 100 do 250 g, kot npr. Kotany</t>
  </si>
  <si>
    <t>Peteršilj list, posušen, rezan, pakirano 100 do 250 g kot npr. Kotany</t>
  </si>
  <si>
    <t>Rožmarin, rezan, sušen, pakiranje do 400 g,  kot npr. Kotany</t>
  </si>
  <si>
    <t>marelično marmeladno polnilo za peko z najmanj 40% marelične kaše, teža 500-2500g</t>
  </si>
  <si>
    <t>mineralna voda, gazirana, plastenka 0,5L</t>
  </si>
  <si>
    <t>slano pecivo v obliki polžka iz lisnato kvašenega testa s sirovim nadevom, 80-100 G</t>
  </si>
  <si>
    <t>slano pecivo v obliki polžka iz lisnato kvašenega testa s sirovim nadevom, 110-160 G</t>
  </si>
  <si>
    <t>L</t>
  </si>
  <si>
    <t>12. SKLOP:EKO JAJCA</t>
  </si>
  <si>
    <t>kuhan pršut, 1 ali ekstra razreda, v kosu ali narezan na rezine, 20 do 25g /kos</t>
  </si>
  <si>
    <t>jetrna pašteta, 30 g</t>
  </si>
  <si>
    <t>jetrna pašteta, 150 g</t>
  </si>
  <si>
    <t xml:space="preserve">jetrna pašteta </t>
  </si>
  <si>
    <t>telečje hrenovke v naravnem ovoju (60 g hrenovka)</t>
  </si>
  <si>
    <t>suha domača salama-svinjina,  maščoba,  sol, konzervans, sladkor</t>
  </si>
  <si>
    <t>jelenova salama, narezana na 15 g</t>
  </si>
  <si>
    <t>bohinjski zašinek (svinjski vrat, kuhinjska sol,začimbe)</t>
  </si>
  <si>
    <t>6. SKLOP:  PERUTNINSKO MESO IN IZDELKI</t>
  </si>
  <si>
    <t>8. SKLOP: KUNČJE MESO</t>
  </si>
  <si>
    <t>9. SKLOP: EKO GOVEJE MESO IN IZDELKI</t>
  </si>
  <si>
    <t>10. SKLOP: EKO SVINJSKO MESO IN IZDELKI</t>
  </si>
  <si>
    <t>SKUPAJ  VREDNOST 11.SKLOPA</t>
  </si>
  <si>
    <t>Sojin napitek, navadni,obogaten s kalicjem  pakiranje  2,5 dcl.</t>
  </si>
  <si>
    <t>ovseni napitek, pakiranje  0,25l</t>
  </si>
  <si>
    <t>sojin jogurt 100% rastlinskega izvora,brez laktoze, sadni, pakiranje 100 do 150g</t>
  </si>
  <si>
    <t>sojin jogurt 100% rastlinskega izvora,brez laktoze, navadni, pakiranje  100 do 150g</t>
  </si>
  <si>
    <t>hruške razne, teža ne več kot 120g/, razred I</t>
  </si>
  <si>
    <t>Belo vino  12 - 13% vol. alk., suho, steklenica 1 lit (enakovredno kot Beli pinot in podobno)</t>
  </si>
  <si>
    <t>Rdeče vino 12 - 13% vol. alk., suho, steklenica 1 lit (enakovredno kot Merlot in podobno)</t>
  </si>
  <si>
    <t>KG</t>
  </si>
  <si>
    <r>
      <t>kisla smetana iz pasterizirane homogenizirane smetane, 18 do 25 % mm, brez konzervansov in aditivov, pakiranje 400 do 900 g kot npr.</t>
    </r>
    <r>
      <rPr>
        <sz val="9.5"/>
        <rFont val="Arial Narrow"/>
        <family val="2"/>
        <charset val="238"/>
      </rPr>
      <t xml:space="preserve"> Mileram</t>
    </r>
  </si>
  <si>
    <r>
      <rPr>
        <sz val="9.5"/>
        <rFont val="Arial Narrow"/>
        <family val="2"/>
        <charset val="238"/>
      </rPr>
      <t>kus-kus</t>
    </r>
    <r>
      <rPr>
        <sz val="9.5"/>
        <color rgb="FFFF0000"/>
        <rFont val="Arial Narrow"/>
        <family val="2"/>
        <charset val="238"/>
      </rPr>
      <t xml:space="preserve"> </t>
    </r>
    <r>
      <rPr>
        <sz val="9.5"/>
        <color theme="1"/>
        <rFont val="Arial Narrow"/>
        <family val="2"/>
        <charset val="238"/>
      </rPr>
      <t>navadni enakovredno kot npr. Droga, pakiranje 500-2000g</t>
    </r>
  </si>
  <si>
    <r>
      <rPr>
        <sz val="9.5"/>
        <rFont val="Arial Narrow"/>
        <family val="2"/>
        <charset val="238"/>
      </rPr>
      <t>kus-kus</t>
    </r>
    <r>
      <rPr>
        <sz val="9.5"/>
        <color theme="1"/>
        <rFont val="Arial Narrow"/>
        <family val="2"/>
        <charset val="238"/>
      </rPr>
      <t xml:space="preserve"> polnozrnati enakovredno  kot npr. Droga, pakiranje 250 - 500g</t>
    </r>
  </si>
  <si>
    <t>25. SKLOP: KRUH V ŠTRUCI IN PEKOVSKO PECIVO</t>
  </si>
  <si>
    <t>sol morska nerafinirana fino mleta, jodirana, brez dodanih sredstev za sprijemanje, pakiranje 1 kg</t>
  </si>
  <si>
    <r>
      <t>Drobnjak, zamrznjeno sušen</t>
    </r>
    <r>
      <rPr>
        <u/>
        <sz val="9.5"/>
        <rFont val="Arial Narrow"/>
        <family val="2"/>
        <charset val="238"/>
      </rPr>
      <t>,</t>
    </r>
    <r>
      <rPr>
        <sz val="9.5"/>
        <rFont val="Arial Narrow"/>
        <family val="2"/>
        <charset val="238"/>
      </rPr>
      <t xml:space="preserve"> pakiranje do 130 g,  pakiranje v embalažo,kot npr. Kotany</t>
    </r>
  </si>
  <si>
    <r>
      <t>Majaron, zamrznjeno sušen</t>
    </r>
    <r>
      <rPr>
        <u/>
        <sz val="9.5"/>
        <rFont val="Arial Narrow"/>
        <family val="2"/>
        <charset val="238"/>
      </rPr>
      <t>,</t>
    </r>
    <r>
      <rPr>
        <sz val="9.5"/>
        <rFont val="Arial Narrow"/>
        <family val="2"/>
        <charset val="238"/>
      </rPr>
      <t xml:space="preserve">  pakiranje do 100 g,  kot npr. Kotany</t>
    </r>
  </si>
  <si>
    <t>2. SKLOP: ŽIVILA IZ SHEM KAKOVOSTI (brez eko živil): MLEKO IN MLEČNI IZDELKI (npr.: izbrana kakovost)</t>
  </si>
  <si>
    <t xml:space="preserve"> Naziv ponudnika: </t>
  </si>
  <si>
    <t>svinjsko pleče b.k., narezano na kocke 2x2 cm</t>
  </si>
  <si>
    <t>svinjski kare brez kosti- očiščeno, I.kategorija</t>
  </si>
  <si>
    <t>žrebičje stegno b.k., v kosu ali narezano na kocke ali zrezke</t>
  </si>
  <si>
    <r>
      <t>svinjsko stegno b.k.,</t>
    </r>
    <r>
      <rPr>
        <u/>
        <sz val="9.5"/>
        <color theme="1"/>
        <rFont val="Arial Narrow"/>
        <family val="2"/>
        <charset val="238"/>
      </rPr>
      <t xml:space="preserve"> v kosu, </t>
    </r>
    <r>
      <rPr>
        <sz val="9.5"/>
        <color theme="1"/>
        <rFont val="Arial Narrow"/>
        <family val="2"/>
        <charset val="238"/>
      </rPr>
      <t xml:space="preserve">I.kategorija </t>
    </r>
  </si>
  <si>
    <r>
      <t>svinjsko stegno b.k., narezano (</t>
    </r>
    <r>
      <rPr>
        <u/>
        <sz val="9.5"/>
        <color theme="1"/>
        <rFont val="Arial Narrow"/>
        <family val="2"/>
        <charset val="238"/>
      </rPr>
      <t>zrezki),</t>
    </r>
    <r>
      <rPr>
        <sz val="9.5"/>
        <color theme="1"/>
        <rFont val="Arial Narrow"/>
        <family val="2"/>
        <charset val="238"/>
      </rPr>
      <t xml:space="preserve"> 60g do 120 g/ kos</t>
    </r>
  </si>
  <si>
    <r>
      <t xml:space="preserve">sveže meso mlade govedine pleče b.k., narezano </t>
    </r>
    <r>
      <rPr>
        <u/>
        <sz val="9.5"/>
        <color theme="1"/>
        <rFont val="Arial Narrow"/>
        <family val="2"/>
        <charset val="238"/>
      </rPr>
      <t>na kocke</t>
    </r>
    <r>
      <rPr>
        <sz val="9.5"/>
        <color theme="1"/>
        <rFont val="Arial Narrow"/>
        <family val="2"/>
        <charset val="238"/>
      </rPr>
      <t xml:space="preserve"> 2x2 cm, II. Kategorija</t>
    </r>
  </si>
  <si>
    <r>
      <t>sveže meso mlade govedine stegno b.k.,</t>
    </r>
    <r>
      <rPr>
        <u/>
        <sz val="9.5"/>
        <color theme="1"/>
        <rFont val="Arial Narrow"/>
        <family val="2"/>
        <charset val="238"/>
      </rPr>
      <t xml:space="preserve"> v kosu</t>
    </r>
    <r>
      <rPr>
        <sz val="9.5"/>
        <color theme="1"/>
        <rFont val="Arial Narrow"/>
        <family val="2"/>
        <charset val="238"/>
      </rPr>
      <t xml:space="preserve"> , I. kategorija</t>
    </r>
  </si>
  <si>
    <r>
      <t xml:space="preserve">sveže meso mlade govedine stegno b.k., narezano </t>
    </r>
    <r>
      <rPr>
        <u/>
        <sz val="9.5"/>
        <color theme="1"/>
        <rFont val="Arial Narrow"/>
        <family val="2"/>
        <charset val="238"/>
      </rPr>
      <t>(zrezki</t>
    </r>
    <r>
      <rPr>
        <sz val="9.5"/>
        <color theme="1"/>
        <rFont val="Arial Narrow"/>
        <family val="2"/>
        <charset val="238"/>
      </rPr>
      <t>) 60 do 120 g /kos, I.kategorija</t>
    </r>
  </si>
  <si>
    <r>
      <t xml:space="preserve">sveže telečje stegno b.k., narezano </t>
    </r>
    <r>
      <rPr>
        <u/>
        <sz val="9.5"/>
        <color theme="1"/>
        <rFont val="Arial Narrow"/>
        <family val="2"/>
        <charset val="238"/>
      </rPr>
      <t>(zrezki)</t>
    </r>
    <r>
      <rPr>
        <sz val="9.5"/>
        <color theme="1"/>
        <rFont val="Arial Narrow"/>
        <family val="2"/>
        <charset val="238"/>
      </rPr>
      <t xml:space="preserve"> 60 do 120 g /kos, I.kategorija</t>
    </r>
  </si>
  <si>
    <r>
      <t xml:space="preserve">sveže telečje stegno b.k., v </t>
    </r>
    <r>
      <rPr>
        <u/>
        <sz val="9.5"/>
        <color theme="1"/>
        <rFont val="Arial Narrow"/>
        <family val="2"/>
        <charset val="238"/>
      </rPr>
      <t>kosu</t>
    </r>
    <r>
      <rPr>
        <sz val="9.5"/>
        <color theme="1"/>
        <rFont val="Arial Narrow"/>
        <family val="2"/>
        <charset val="238"/>
      </rPr>
      <t xml:space="preserve"> , I. kategorija</t>
    </r>
  </si>
  <si>
    <r>
      <t>telečje pleče b. k. narezano</t>
    </r>
    <r>
      <rPr>
        <u/>
        <sz val="9.5"/>
        <color theme="1"/>
        <rFont val="Arial Narrow"/>
        <family val="2"/>
        <charset val="238"/>
      </rPr>
      <t xml:space="preserve"> na kocke</t>
    </r>
    <r>
      <rPr>
        <sz val="9.5"/>
        <color theme="1"/>
        <rFont val="Arial Narrow"/>
        <family val="2"/>
        <charset val="238"/>
      </rPr>
      <t xml:space="preserve"> 2x2 cm</t>
    </r>
  </si>
  <si>
    <t>5. SKLOP: ŽIVILA IZ SHEM KAKOVOSTI (brez eko živil): GOVEJE MESO (npr.: izbrana kakovost)</t>
  </si>
  <si>
    <t>7. SKLOP: ŽIVILA IZ SHEM KAKOVOSTI (brez eko živil): PERUTNINSKO MESO (npr.: višja kakovost ali izbrana kakovost)</t>
  </si>
  <si>
    <t>krompir mladi do 31.07. tekočega leta, razred I</t>
  </si>
  <si>
    <t>4. SKLOP: MESO, MESNI IZDELKI</t>
  </si>
  <si>
    <t>Zahteve naročnika in morebitne storitve v zvezi s posamezno vrsto prehrambenega blaga so v splošnih in posebnih pogojih razpisne dokumentacije in v opisu artikla tega predračunskega obrazca oz. v samem predračunskem obrazcu.</t>
  </si>
  <si>
    <r>
      <t xml:space="preserve">V </t>
    </r>
    <r>
      <rPr>
        <b/>
        <sz val="10"/>
        <rFont val="Arial Narrow"/>
        <family val="2"/>
        <charset val="238"/>
      </rPr>
      <t>stoplec 9</t>
    </r>
    <r>
      <rPr>
        <sz val="10"/>
        <rFont val="Arial Narrow"/>
        <family val="2"/>
        <charset val="238"/>
      </rPr>
      <t xml:space="preserve"> ponudnik vnese vsoto vrednosti za ocenjeno vrednost brez DDV (iz stolpca 7) in zneska DDV za ocenjeno količino (iz stoplca 8).</t>
    </r>
  </si>
  <si>
    <r>
      <t>V</t>
    </r>
    <r>
      <rPr>
        <b/>
        <sz val="10"/>
        <rFont val="Arial Narrow"/>
        <family val="2"/>
        <charset val="238"/>
      </rPr>
      <t xml:space="preserve"> 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</t>
    </r>
  </si>
  <si>
    <r>
      <t xml:space="preserve">V </t>
    </r>
    <r>
      <rPr>
        <b/>
        <sz val="10"/>
        <rFont val="Arial Narrow"/>
        <family val="2"/>
        <charset val="238"/>
      </rPr>
      <t>stolpec 6</t>
    </r>
    <r>
      <rPr>
        <sz val="10"/>
        <rFont val="Arial Narrow"/>
        <family val="2"/>
        <charset val="238"/>
      </rPr>
      <t xml:space="preserve"> se vpiše cena v EUR za ponujeno blago, izračunana na zahtevano enoto mere, ki je navedena v stolpcu 3.</t>
    </r>
  </si>
  <si>
    <r>
      <t xml:space="preserve">V </t>
    </r>
    <r>
      <rPr>
        <b/>
        <sz val="10"/>
        <rFont val="Arial Narrow"/>
        <family val="2"/>
        <charset val="238"/>
      </rPr>
      <t>stolpec 7</t>
    </r>
    <r>
      <rPr>
        <sz val="10"/>
        <rFont val="Arial Narrow"/>
        <family val="2"/>
        <charset val="238"/>
      </rPr>
      <t xml:space="preserve"> ponudnik vnese zmnožek cene za enoto mere brez DDV (iz stolpca 6) in ocenjene količine (iz stoplca 4).</t>
    </r>
  </si>
  <si>
    <t>Ponudnik mora ponuditi prehrambeno blago točno zahtevanih lastnosti, sicer bo njegova ponudba izločena kot nedopustna.</t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</si>
  <si>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blagovna ali trgovinska znamka ali vsaj proizvajalec ponujenih živil. Stolpec ni potrebno izpolniti pri artiklu kjer je to označeno (sveže meso).</t>
    </r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</si>
  <si>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ni potrebno izpolniti (sveže meso).</t>
    </r>
  </si>
  <si>
    <r>
      <t xml:space="preserve">V </t>
    </r>
    <r>
      <rPr>
        <b/>
        <sz val="10"/>
        <rFont val="Arial Narrow"/>
        <family val="2"/>
        <charset val="238"/>
      </rPr>
      <t xml:space="preserve">stolpec 5 </t>
    </r>
    <r>
      <rPr>
        <sz val="10"/>
        <rFont val="Arial Narrow"/>
        <family val="2"/>
        <charset val="238"/>
      </rPr>
      <t>ni potrebno izpolniti (sveže meso).</t>
    </r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</si>
  <si>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 ni potrebno izpolniti (sveže meso).</t>
    </r>
  </si>
  <si>
    <r>
      <t xml:space="preserve">V </t>
    </r>
    <r>
      <rPr>
        <b/>
        <sz val="10"/>
        <rFont val="Arial Narrow"/>
        <family val="2"/>
        <charset val="238"/>
      </rPr>
      <t xml:space="preserve">stolpec 5 </t>
    </r>
    <r>
      <rPr>
        <sz val="10"/>
        <rFont val="Arial Narrow"/>
        <family val="2"/>
        <charset val="238"/>
      </rPr>
      <t>se OBVEZNO navede blagovna ali trgovinska znamka ali vsaj proizvajalec ponujenih živil. Stolpec ni potrebno izpolniti pri artiklu kjer je to označeno (sveže meso).</t>
    </r>
  </si>
  <si>
    <r>
      <t xml:space="preserve">V </t>
    </r>
    <r>
      <rPr>
        <b/>
        <sz val="10"/>
        <rFont val="Arial Narrow"/>
        <family val="2"/>
        <charset val="238"/>
      </rPr>
      <t xml:space="preserve">stolpec 5 </t>
    </r>
    <r>
      <rPr>
        <sz val="10"/>
        <rFont val="Arial Narrow"/>
        <family val="2"/>
        <charset val="238"/>
      </rPr>
      <t xml:space="preserve">se OBVEZNO navede blagovna ali trgovinska znamka ali vsaj proizvajalec ponujenih živil. </t>
    </r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</si>
  <si>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 se OBVEZNO navede blagovna ali trgovinska znamka ali vsaj proizvajalec ponujenih živil.</t>
    </r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</si>
  <si>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 ni potrebno izpolniti (sveža zelenjava).</t>
    </r>
  </si>
  <si>
    <r>
      <t xml:space="preserve">V </t>
    </r>
    <r>
      <rPr>
        <b/>
        <sz val="10"/>
        <rFont val="Arial Narrow"/>
        <family val="2"/>
        <charset val="238"/>
      </rPr>
      <t xml:space="preserve">stolpec 5 </t>
    </r>
    <r>
      <rPr>
        <sz val="10"/>
        <rFont val="Arial Narrow"/>
        <family val="2"/>
        <charset val="238"/>
      </rPr>
      <t>ni potrebno izpolniti (sveža zelenjava).</t>
    </r>
  </si>
  <si>
    <r>
      <t xml:space="preserve">V </t>
    </r>
    <r>
      <rPr>
        <b/>
        <sz val="10"/>
        <rFont val="Arial Narrow"/>
        <family val="2"/>
        <charset val="238"/>
      </rPr>
      <t xml:space="preserve">stolpec 5 </t>
    </r>
    <r>
      <rPr>
        <sz val="10"/>
        <rFont val="Arial Narrow"/>
        <family val="2"/>
        <charset val="238"/>
      </rPr>
      <t>se OBVEZNO navede blagovna ali trgovinska znamka ali vsaj proizvajalec ponujenih živil.</t>
    </r>
  </si>
  <si>
    <t>11. SKLOP: EKO PIŠČANČJE MESO IN IZDELKI</t>
  </si>
  <si>
    <t>čokolada v prahu, min 36 % kakavovi delci, pakiranje do 1kg</t>
  </si>
  <si>
    <t>Eko goveje hrenovke, 90% govedine z rastlinskim oljem (kot npr. sončnično olje), brez dodane svinjine ali svinjske masti v naravnem eko ovoju iz ovčjega čreva, 60 g</t>
  </si>
  <si>
    <t>losos, file (cel), brez kosti, posamično zamrznjen (max 10 % odstopanje od naročene teže posameznega fileja), pakiranje do 10 kg, 1. kvaliteta</t>
  </si>
  <si>
    <t>eko mleko pasterizirano, nehomogenizirano  3,5 % m.m., pakirano 5-10l</t>
  </si>
  <si>
    <t xml:space="preserve">eko mleko pasterizirano, nehomogenizirano 3,5% m.m., pakirano 120 - 180ml </t>
  </si>
  <si>
    <t>eko mleko pasterizirano, nehomogenizirano 3,5% m.m. (različni okusi), pakirano 120 - 180 ml</t>
  </si>
  <si>
    <t xml:space="preserve">mleko - pasterizirano homogenizirano  3,2 % do 3,5 % mm, pakiranje od 5 do 10 l              </t>
  </si>
  <si>
    <t>kakav instant, 25% kakavovih delov, pakiran od 500 do 1000G</t>
  </si>
  <si>
    <t>sterilizirani koščki tune v olivnem olju (večji koščki tune), vsebuje minimalno 65 % tune, vsebnost soli do 1,24 g /100 g tune, pakiranje 80 do 150 g</t>
  </si>
  <si>
    <t>jajčne testenine rižek, pakiranje 200g-5000g</t>
  </si>
  <si>
    <t>ketchup, pakiranje 500g -1300g</t>
  </si>
  <si>
    <t>rižev napitek obogaten s kalicjem, navadni, 250 ml</t>
  </si>
  <si>
    <t>dietna sadna marmelada, okus borovnica, jagoda ali malina, 100% - brez konzervansov, pakiranje 200 do 300g</t>
  </si>
  <si>
    <t>pecivo brez mleka, jajc, soje, brez glutena in brez celega pšeničnega zrna, pakiranje 175g (kvalitete Organ)</t>
  </si>
  <si>
    <t>rižev sladoled (različni okusi), 750ml</t>
  </si>
  <si>
    <t>ingver mleti, doza ali kozarček 30g - 38g</t>
  </si>
  <si>
    <t>jajčne testenine, metuljčki, pakiranje 500g- 2000g</t>
  </si>
  <si>
    <t>rum 37,5% - 40 %, pakiranje 0,7 - 1l</t>
  </si>
  <si>
    <t>Nektar iz breskev in jabolk (lahko tudi samo breskve), 50% nepovratna embalaža (tetra, pure pack ali enakovredna embalaža.) 1/1</t>
  </si>
  <si>
    <t>Zelenjavno sadni sok (iz korenčka in sadja), brez dodanega sladkorja, 100% sadni delež, 100% nepovratna embalaža,  0,5-1 lit</t>
  </si>
  <si>
    <t>bio testenine brez jajc, pakiranje 250g-1000g</t>
  </si>
  <si>
    <t>želatina, pakiranje do 100g</t>
  </si>
  <si>
    <t>margarina z manj maščob, z 60% repičnega olja ali oljne ogrščice  v maščobni sestavi, hladno stisnjena olja, brez holesterola, brez mlečnih beljakovin, brez jajc (kot Vitaquell extra), pakiranje 250g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</si>
</sst>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S_I_T_-;\-* #,##0.00\ _S_I_T_-;_-* &quot;-&quot;??\ _S_I_T_-;_-@_-"/>
  </numFmts>
  <fonts count="5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6"/>
      <color theme="1"/>
      <name val="Arial Narrow"/>
      <family val="2"/>
      <charset val="238"/>
    </font>
    <font>
      <b/>
      <sz val="6"/>
      <name val="Arial Narrow"/>
      <family val="2"/>
      <charset val="238"/>
    </font>
    <font>
      <sz val="10"/>
      <color theme="1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6"/>
      <name val="Arial Narrow"/>
      <family val="2"/>
      <charset val="238"/>
    </font>
    <font>
      <sz val="11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1"/>
      <name val="Arial Narrow"/>
      <family val="2"/>
      <charset val="238"/>
    </font>
    <font>
      <sz val="9"/>
      <name val="Arial Narrow"/>
      <family val="2"/>
      <charset val="238"/>
    </font>
    <font>
      <b/>
      <sz val="11"/>
      <name val="Arial Narrow"/>
      <family val="2"/>
      <charset val="238"/>
    </font>
    <font>
      <b/>
      <u/>
      <sz val="10"/>
      <name val="Arial Narrow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4"/>
      <name val="Arial Narrow"/>
      <family val="2"/>
      <charset val="238"/>
    </font>
    <font>
      <b/>
      <sz val="7.5"/>
      <name val="Arial Narrow"/>
      <family val="2"/>
      <charset val="238"/>
    </font>
    <font>
      <sz val="7.5"/>
      <name val="Arial Narrow"/>
      <family val="2"/>
      <charset val="238"/>
    </font>
    <font>
      <b/>
      <sz val="9"/>
      <name val="Arial Narrow"/>
      <family val="2"/>
      <charset val="238"/>
    </font>
    <font>
      <sz val="7.5"/>
      <color theme="1"/>
      <name val="Arial Narrow"/>
      <family val="2"/>
      <charset val="238"/>
    </font>
    <font>
      <sz val="9.5"/>
      <name val="Arial Narrow"/>
      <family val="2"/>
      <charset val="238"/>
    </font>
    <font>
      <sz val="9.5"/>
      <color theme="1"/>
      <name val="Arial Narrow"/>
      <family val="2"/>
      <charset val="238"/>
    </font>
    <font>
      <b/>
      <sz val="9.5"/>
      <name val="Arial Narrow"/>
      <family val="2"/>
      <charset val="238"/>
    </font>
    <font>
      <b/>
      <sz val="9.5"/>
      <color rgb="FF00B0F0"/>
      <name val="Arial Narrow"/>
      <family val="2"/>
      <charset val="238"/>
    </font>
    <font>
      <b/>
      <sz val="9.5"/>
      <color theme="1"/>
      <name val="Arial Narrow"/>
      <family val="2"/>
      <charset val="238"/>
    </font>
    <font>
      <u/>
      <sz val="9.5"/>
      <color theme="1"/>
      <name val="Arial Narrow"/>
      <family val="2"/>
      <charset val="238"/>
    </font>
    <font>
      <sz val="9.5"/>
      <color rgb="FF00B050"/>
      <name val="Arial Narrow"/>
      <family val="2"/>
      <charset val="238"/>
    </font>
    <font>
      <b/>
      <sz val="14"/>
      <color theme="1"/>
      <name val="Arial Narrow"/>
      <family val="2"/>
      <charset val="238"/>
    </font>
    <font>
      <sz val="9.5"/>
      <color rgb="FFFF0000"/>
      <name val="Arial Narrow"/>
      <family val="2"/>
      <charset val="238"/>
    </font>
    <font>
      <u/>
      <sz val="9.5"/>
      <name val="Arial Narrow"/>
      <family val="2"/>
      <charset val="238"/>
    </font>
    <font>
      <sz val="9.5"/>
      <color rgb="FF00B0F0"/>
      <name val="Arial Narrow"/>
      <family val="2"/>
      <charset val="238"/>
    </font>
    <font>
      <sz val="9.5"/>
      <color indexed="8"/>
      <name val="Arial Narrow"/>
      <family val="2"/>
      <charset val="238"/>
    </font>
    <font>
      <sz val="11"/>
      <name val="Calibri"/>
      <family val="2"/>
      <charset val="238"/>
      <scheme val="minor"/>
    </font>
    <font>
      <b/>
      <sz val="9"/>
      <color theme="1"/>
      <name val="Arial Narrow"/>
      <family val="2"/>
      <charset val="238"/>
    </font>
  </fonts>
  <fills count="2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03">
    <xf numFmtId="0" fontId="0" fillId="0" borderId="0"/>
    <xf numFmtId="0" fontId="1" fillId="0" borderId="0"/>
    <xf numFmtId="0" fontId="7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0" borderId="0" applyNumberFormat="0" applyBorder="0" applyAlignment="0" applyProtection="0"/>
    <xf numFmtId="0" fontId="10" fillId="4" borderId="0" applyNumberFormat="0" applyBorder="0" applyAlignment="0" applyProtection="0"/>
    <xf numFmtId="0" fontId="11" fillId="21" borderId="4" applyNumberFormat="0" applyAlignment="0" applyProtection="0"/>
    <xf numFmtId="0" fontId="12" fillId="22" borderId="5" applyNumberFormat="0" applyAlignment="0" applyProtection="0"/>
    <xf numFmtId="0" fontId="14" fillId="5" borderId="0" applyNumberFormat="0" applyBorder="0" applyAlignment="0" applyProtection="0"/>
    <xf numFmtId="0" fontId="13" fillId="0" borderId="0" applyNumberFormat="0" applyFill="0" applyBorder="0" applyAlignment="0" applyProtection="0"/>
    <xf numFmtId="0" fontId="14" fillId="5" borderId="0" applyNumberFormat="0" applyBorder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8" fillId="8" borderId="4" applyNumberFormat="0" applyAlignment="0" applyProtection="0"/>
    <xf numFmtId="0" fontId="21" fillId="21" borderId="9" applyNumberFormat="0" applyAlignment="0" applyProtection="0"/>
    <xf numFmtId="0" fontId="19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8" fillId="0" borderId="0"/>
    <xf numFmtId="0" fontId="8" fillId="24" borderId="11" applyNumberFormat="0" applyFont="0" applyAlignment="0" applyProtection="0"/>
    <xf numFmtId="0" fontId="7" fillId="24" borderId="11" applyNumberFormat="0" applyFont="0" applyAlignment="0" applyProtection="0"/>
    <xf numFmtId="0" fontId="24" fillId="0" borderId="0" applyNumberFormat="0" applyFill="0" applyBorder="0" applyAlignment="0" applyProtection="0"/>
    <xf numFmtId="0" fontId="21" fillId="21" borderId="9" applyNumberFormat="0" applyAlignment="0" applyProtection="0"/>
    <xf numFmtId="0" fontId="13" fillId="0" borderId="0" applyNumberFormat="0" applyFill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0" borderId="0" applyNumberFormat="0" applyBorder="0" applyAlignment="0" applyProtection="0"/>
    <xf numFmtId="0" fontId="19" fillId="0" borderId="10" applyNumberFormat="0" applyFill="0" applyAlignment="0" applyProtection="0"/>
    <xf numFmtId="0" fontId="12" fillId="22" borderId="5" applyNumberFormat="0" applyAlignment="0" applyProtection="0"/>
    <xf numFmtId="0" fontId="11" fillId="21" borderId="4" applyNumberFormat="0" applyAlignment="0" applyProtection="0"/>
    <xf numFmtId="0" fontId="10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18" fillId="8" borderId="4" applyNumberFormat="0" applyAlignment="0" applyProtection="0"/>
    <xf numFmtId="0" fontId="23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8" fillId="0" borderId="0"/>
    <xf numFmtId="0" fontId="1" fillId="0" borderId="0"/>
    <xf numFmtId="0" fontId="1" fillId="24" borderId="11" applyNumberFormat="0" applyFont="0" applyAlignment="0" applyProtection="0"/>
    <xf numFmtId="0" fontId="1" fillId="0" borderId="0"/>
    <xf numFmtId="0" fontId="1" fillId="24" borderId="11" applyNumberFormat="0" applyFont="0" applyAlignment="0" applyProtection="0"/>
    <xf numFmtId="164" fontId="32" fillId="0" borderId="0" applyFont="0" applyFill="0" applyBorder="0" applyAlignment="0" applyProtection="0"/>
    <xf numFmtId="0" fontId="11" fillId="21" borderId="4" applyNumberFormat="0" applyAlignment="0" applyProtection="0"/>
    <xf numFmtId="0" fontId="18" fillId="8" borderId="4" applyNumberFormat="0" applyAlignment="0" applyProtection="0"/>
    <xf numFmtId="0" fontId="21" fillId="21" borderId="9" applyNumberFormat="0" applyAlignment="0" applyProtection="0"/>
    <xf numFmtId="0" fontId="8" fillId="24" borderId="11" applyNumberFormat="0" applyFont="0" applyAlignment="0" applyProtection="0"/>
    <xf numFmtId="0" fontId="1" fillId="24" borderId="11" applyNumberFormat="0" applyFont="0" applyAlignment="0" applyProtection="0"/>
    <xf numFmtId="0" fontId="21" fillId="21" borderId="9" applyNumberFormat="0" applyAlignment="0" applyProtection="0"/>
    <xf numFmtId="0" fontId="11" fillId="21" borderId="4" applyNumberFormat="0" applyAlignment="0" applyProtection="0"/>
    <xf numFmtId="0" fontId="23" fillId="0" borderId="12" applyNumberFormat="0" applyFill="0" applyAlignment="0" applyProtection="0"/>
    <xf numFmtId="0" fontId="18" fillId="8" borderId="4" applyNumberFormat="0" applyAlignment="0" applyProtection="0"/>
    <xf numFmtId="0" fontId="23" fillId="0" borderId="12" applyNumberFormat="0" applyFill="0" applyAlignment="0" applyProtection="0"/>
    <xf numFmtId="0" fontId="1" fillId="24" borderId="11" applyNumberFormat="0" applyFont="0" applyAlignment="0" applyProtection="0"/>
  </cellStyleXfs>
  <cellXfs count="296">
    <xf numFmtId="0" fontId="0" fillId="0" borderId="0" xfId="0"/>
    <xf numFmtId="0" fontId="2" fillId="0" borderId="0" xfId="0" applyFont="1" applyAlignment="1">
      <alignment wrapText="1"/>
    </xf>
    <xf numFmtId="0" fontId="26" fillId="0" borderId="0" xfId="0" applyFont="1"/>
    <xf numFmtId="0" fontId="5" fillId="0" borderId="0" xfId="0" applyFont="1"/>
    <xf numFmtId="0" fontId="28" fillId="0" borderId="0" xfId="0" applyFont="1"/>
    <xf numFmtId="0" fontId="25" fillId="0" borderId="0" xfId="0" applyFont="1" applyAlignment="1">
      <alignment wrapText="1"/>
    </xf>
    <xf numFmtId="0" fontId="28" fillId="25" borderId="0" xfId="0" applyFont="1" applyFill="1"/>
    <xf numFmtId="0" fontId="30" fillId="25" borderId="0" xfId="0" applyFont="1" applyFill="1"/>
    <xf numFmtId="0" fontId="25" fillId="25" borderId="0" xfId="0" applyFont="1" applyFill="1" applyAlignment="1">
      <alignment wrapText="1"/>
    </xf>
    <xf numFmtId="0" fontId="28" fillId="25" borderId="0" xfId="0" applyFont="1" applyFill="1" applyBorder="1"/>
    <xf numFmtId="0" fontId="3" fillId="25" borderId="0" xfId="0" applyFont="1" applyFill="1" applyBorder="1" applyAlignment="1">
      <alignment horizontal="justify" vertical="center" wrapText="1"/>
    </xf>
    <xf numFmtId="3" fontId="3" fillId="25" borderId="0" xfId="0" quotePrefix="1" applyNumberFormat="1" applyFont="1" applyFill="1" applyBorder="1" applyAlignment="1">
      <alignment horizontal="center" vertical="center"/>
    </xf>
    <xf numFmtId="0" fontId="5" fillId="25" borderId="0" xfId="0" applyFont="1" applyFill="1" applyAlignment="1">
      <alignment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left"/>
      <protection locked="0"/>
    </xf>
    <xf numFmtId="0" fontId="25" fillId="25" borderId="0" xfId="0" applyFont="1" applyFill="1" applyBorder="1" applyAlignment="1">
      <alignment wrapText="1"/>
    </xf>
    <xf numFmtId="0" fontId="28" fillId="0" borderId="0" xfId="0" applyFont="1" applyAlignment="1">
      <alignment wrapText="1"/>
    </xf>
    <xf numFmtId="0" fontId="30" fillId="0" borderId="0" xfId="0" applyFont="1"/>
    <xf numFmtId="0" fontId="26" fillId="0" borderId="0" xfId="0" applyFont="1" applyAlignment="1">
      <alignment vertical="center"/>
    </xf>
    <xf numFmtId="0" fontId="35" fillId="0" borderId="0" xfId="0" applyFont="1"/>
    <xf numFmtId="4" fontId="29" fillId="25" borderId="1" xfId="0" applyNumberFormat="1" applyFont="1" applyFill="1" applyBorder="1" applyAlignment="1">
      <alignment horizontal="center" vertical="center" wrapText="1"/>
    </xf>
    <xf numFmtId="4" fontId="29" fillId="25" borderId="1" xfId="0" quotePrefix="1" applyNumberFormat="1" applyFont="1" applyFill="1" applyBorder="1" applyAlignment="1">
      <alignment horizontal="center" vertical="center"/>
    </xf>
    <xf numFmtId="3" fontId="29" fillId="25" borderId="1" xfId="0" applyNumberFormat="1" applyFont="1" applyFill="1" applyBorder="1" applyAlignment="1" applyProtection="1">
      <alignment horizontal="center" vertical="center" wrapText="1"/>
      <protection locked="0"/>
    </xf>
    <xf numFmtId="0" fontId="36" fillId="0" borderId="1" xfId="0" applyFont="1" applyBorder="1" applyAlignment="1">
      <alignment horizontal="justify" vertical="center" wrapText="1"/>
    </xf>
    <xf numFmtId="3" fontId="36" fillId="0" borderId="1" xfId="0" quotePrefix="1" applyNumberFormat="1" applyFont="1" applyBorder="1" applyAlignment="1">
      <alignment horizontal="center" vertical="center"/>
    </xf>
    <xf numFmtId="4" fontId="36" fillId="0" borderId="1" xfId="0" quotePrefix="1" applyNumberFormat="1" applyFont="1" applyBorder="1" applyAlignment="1">
      <alignment horizontal="center" vertical="center"/>
    </xf>
    <xf numFmtId="0" fontId="35" fillId="25" borderId="15" xfId="0" applyFont="1" applyFill="1" applyBorder="1"/>
    <xf numFmtId="0" fontId="35" fillId="25" borderId="0" xfId="0" applyFont="1" applyFill="1" applyBorder="1"/>
    <xf numFmtId="0" fontId="35" fillId="25" borderId="0" xfId="0" applyFont="1" applyFill="1"/>
    <xf numFmtId="4" fontId="29" fillId="25" borderId="1" xfId="0" applyNumberFormat="1" applyFont="1" applyFill="1" applyBorder="1" applyAlignment="1" applyProtection="1">
      <alignment horizontal="center" vertical="center" wrapText="1"/>
      <protection locked="0"/>
    </xf>
    <xf numFmtId="0" fontId="37" fillId="0" borderId="0" xfId="0" applyFont="1"/>
    <xf numFmtId="0" fontId="39" fillId="0" borderId="1" xfId="0" applyFont="1" applyBorder="1" applyAlignment="1" applyProtection="1">
      <alignment wrapText="1"/>
      <protection hidden="1"/>
    </xf>
    <xf numFmtId="4" fontId="38" fillId="25" borderId="1" xfId="0" applyNumberFormat="1" applyFont="1" applyFill="1" applyBorder="1" applyAlignment="1">
      <alignment horizontal="center" vertical="center" wrapText="1"/>
    </xf>
    <xf numFmtId="4" fontId="38" fillId="25" borderId="1" xfId="0" applyNumberFormat="1" applyFont="1" applyFill="1" applyBorder="1" applyAlignment="1" applyProtection="1">
      <alignment horizontal="center" vertical="center" wrapText="1"/>
      <protection locked="0"/>
    </xf>
    <xf numFmtId="0" fontId="39" fillId="0" borderId="1" xfId="0" applyFont="1" applyBorder="1" applyProtection="1">
      <protection hidden="1"/>
    </xf>
    <xf numFmtId="0" fontId="38" fillId="0" borderId="1" xfId="86" applyFont="1" applyBorder="1" applyAlignment="1" applyProtection="1">
      <alignment horizontal="left" vertical="center" wrapText="1"/>
    </xf>
    <xf numFmtId="0" fontId="39" fillId="0" borderId="13" xfId="0" applyFont="1" applyBorder="1" applyAlignment="1" applyProtection="1">
      <alignment wrapText="1"/>
      <protection hidden="1"/>
    </xf>
    <xf numFmtId="0" fontId="40" fillId="25" borderId="1" xfId="0" applyFont="1" applyFill="1" applyBorder="1" applyAlignment="1">
      <alignment horizontal="justify" vertical="center" wrapText="1"/>
    </xf>
    <xf numFmtId="3" fontId="40" fillId="25" borderId="1" xfId="0" quotePrefix="1" applyNumberFormat="1" applyFont="1" applyFill="1" applyBorder="1" applyAlignment="1">
      <alignment horizontal="center" vertical="center"/>
    </xf>
    <xf numFmtId="4" fontId="40" fillId="25" borderId="1" xfId="0" quotePrefix="1" applyNumberFormat="1" applyFont="1" applyFill="1" applyBorder="1" applyAlignment="1">
      <alignment horizontal="center" vertical="center"/>
    </xf>
    <xf numFmtId="0" fontId="38" fillId="25" borderId="0" xfId="0" applyFont="1" applyFill="1"/>
    <xf numFmtId="0" fontId="40" fillId="0" borderId="1" xfId="0" applyFont="1" applyBorder="1" applyAlignment="1">
      <alignment horizontal="justify" vertical="center" wrapText="1"/>
    </xf>
    <xf numFmtId="0" fontId="39" fillId="0" borderId="0" xfId="0" applyFont="1"/>
    <xf numFmtId="4" fontId="38" fillId="25" borderId="2" xfId="0" applyNumberFormat="1" applyFont="1" applyFill="1" applyBorder="1" applyAlignment="1" applyProtection="1">
      <alignment horizontal="center" vertical="center" wrapText="1"/>
      <protection locked="0"/>
    </xf>
    <xf numFmtId="4" fontId="38" fillId="25" borderId="1" xfId="0" quotePrefix="1" applyNumberFormat="1" applyFont="1" applyFill="1" applyBorder="1" applyAlignment="1">
      <alignment horizontal="center" vertical="center" wrapText="1"/>
    </xf>
    <xf numFmtId="0" fontId="41" fillId="25" borderId="0" xfId="0" applyFont="1" applyFill="1"/>
    <xf numFmtId="0" fontId="40" fillId="25" borderId="0" xfId="0" applyFont="1" applyFill="1"/>
    <xf numFmtId="0" fontId="28" fillId="25" borderId="0" xfId="0" applyFont="1" applyFill="1" applyAlignment="1">
      <alignment wrapText="1"/>
    </xf>
    <xf numFmtId="0" fontId="26" fillId="0" borderId="0" xfId="0" applyFont="1" applyProtection="1"/>
    <xf numFmtId="0" fontId="38" fillId="25" borderId="1" xfId="0" applyFont="1" applyFill="1" applyBorder="1" applyAlignment="1">
      <alignment horizontal="center" vertical="center" wrapText="1"/>
    </xf>
    <xf numFmtId="3" fontId="40" fillId="25" borderId="1" xfId="0" quotePrefix="1" applyNumberFormat="1" applyFont="1" applyFill="1" applyBorder="1" applyAlignment="1" applyProtection="1">
      <alignment horizontal="center" vertical="center"/>
      <protection locked="0"/>
    </xf>
    <xf numFmtId="4" fontId="38" fillId="25" borderId="1" xfId="0" quotePrefix="1" applyNumberFormat="1" applyFont="1" applyFill="1" applyBorder="1" applyAlignment="1">
      <alignment horizontal="center" vertical="center"/>
    </xf>
    <xf numFmtId="0" fontId="34" fillId="2" borderId="1" xfId="1" applyFont="1" applyFill="1" applyBorder="1" applyAlignment="1">
      <alignment horizontal="center" vertical="top" wrapText="1"/>
    </xf>
    <xf numFmtId="3" fontId="34" fillId="2" borderId="1" xfId="1" applyNumberFormat="1" applyFont="1" applyFill="1" applyBorder="1" applyAlignment="1">
      <alignment horizontal="center" vertical="top" wrapText="1"/>
    </xf>
    <xf numFmtId="4" fontId="34" fillId="2" borderId="1" xfId="1" applyNumberFormat="1" applyFont="1" applyFill="1" applyBorder="1" applyAlignment="1">
      <alignment horizontal="center" vertical="top" wrapText="1"/>
    </xf>
    <xf numFmtId="3" fontId="40" fillId="0" borderId="1" xfId="0" quotePrefix="1" applyNumberFormat="1" applyFont="1" applyBorder="1" applyAlignment="1">
      <alignment horizontal="center" vertical="center"/>
    </xf>
    <xf numFmtId="4" fontId="40" fillId="0" borderId="1" xfId="0" quotePrefix="1" applyNumberFormat="1" applyFont="1" applyBorder="1" applyAlignment="1">
      <alignment horizontal="center" vertical="center"/>
    </xf>
    <xf numFmtId="0" fontId="40" fillId="0" borderId="0" xfId="0" applyFont="1"/>
    <xf numFmtId="0" fontId="41" fillId="0" borderId="0" xfId="0" applyFont="1" applyFill="1"/>
    <xf numFmtId="0" fontId="38" fillId="0" borderId="1" xfId="65" applyFont="1" applyBorder="1" applyAlignment="1">
      <alignment vertical="center" wrapText="1"/>
    </xf>
    <xf numFmtId="3" fontId="38" fillId="25" borderId="1" xfId="0" applyNumberFormat="1" applyFont="1" applyFill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3" fontId="38" fillId="0" borderId="1" xfId="0" applyNumberFormat="1" applyFont="1" applyBorder="1" applyAlignment="1">
      <alignment horizontal="center" vertical="center" wrapText="1"/>
    </xf>
    <xf numFmtId="3" fontId="38" fillId="25" borderId="1" xfId="0" applyNumberFormat="1" applyFont="1" applyFill="1" applyBorder="1" applyAlignment="1" applyProtection="1">
      <alignment horizontal="center" vertical="center" wrapText="1"/>
      <protection locked="0"/>
    </xf>
    <xf numFmtId="2" fontId="38" fillId="0" borderId="0" xfId="0" applyNumberFormat="1" applyFont="1"/>
    <xf numFmtId="0" fontId="38" fillId="0" borderId="0" xfId="0" applyFont="1"/>
    <xf numFmtId="2" fontId="40" fillId="0" borderId="0" xfId="0" applyNumberFormat="1" applyFont="1"/>
    <xf numFmtId="0" fontId="39" fillId="0" borderId="1" xfId="0" applyFont="1" applyBorder="1" applyAlignment="1">
      <alignment horizontal="center" vertical="center"/>
    </xf>
    <xf numFmtId="0" fontId="38" fillId="0" borderId="0" xfId="0" applyFont="1" applyAlignment="1">
      <alignment wrapText="1"/>
    </xf>
    <xf numFmtId="0" fontId="38" fillId="25" borderId="0" xfId="0" applyFont="1" applyFill="1" applyAlignment="1">
      <alignment wrapText="1"/>
    </xf>
    <xf numFmtId="1" fontId="38" fillId="25" borderId="1" xfId="0" applyNumberFormat="1" applyFont="1" applyFill="1" applyBorder="1" applyAlignment="1" applyProtection="1">
      <alignment horizontal="center" vertical="center" wrapText="1"/>
      <protection locked="0"/>
    </xf>
    <xf numFmtId="0" fontId="44" fillId="25" borderId="0" xfId="0" applyFont="1" applyFill="1"/>
    <xf numFmtId="0" fontId="40" fillId="0" borderId="1" xfId="0" applyFont="1" applyBorder="1"/>
    <xf numFmtId="0" fontId="38" fillId="25" borderId="0" xfId="0" applyFont="1" applyFill="1" applyBorder="1"/>
    <xf numFmtId="0" fontId="38" fillId="25" borderId="1" xfId="0" applyFont="1" applyFill="1" applyBorder="1" applyAlignment="1">
      <alignment vertical="center" wrapText="1"/>
    </xf>
    <xf numFmtId="0" fontId="40" fillId="25" borderId="0" xfId="0" applyFont="1" applyFill="1" applyBorder="1"/>
    <xf numFmtId="0" fontId="26" fillId="0" borderId="0" xfId="0" applyFont="1" applyAlignment="1">
      <alignment wrapText="1"/>
    </xf>
    <xf numFmtId="3" fontId="40" fillId="0" borderId="1" xfId="0" quotePrefix="1" applyNumberFormat="1" applyFont="1" applyBorder="1" applyAlignment="1" applyProtection="1">
      <alignment horizontal="center" vertical="center"/>
      <protection locked="0"/>
    </xf>
    <xf numFmtId="4" fontId="39" fillId="25" borderId="1" xfId="0" applyNumberFormat="1" applyFont="1" applyFill="1" applyBorder="1" applyAlignment="1" applyProtection="1">
      <alignment horizontal="center" vertical="center" wrapText="1"/>
      <protection locked="0"/>
    </xf>
    <xf numFmtId="4" fontId="39" fillId="25" borderId="1" xfId="0" applyNumberFormat="1" applyFont="1" applyFill="1" applyBorder="1" applyAlignment="1">
      <alignment horizontal="center" vertical="center" wrapText="1"/>
    </xf>
    <xf numFmtId="1" fontId="39" fillId="25" borderId="1" xfId="0" applyNumberFormat="1" applyFont="1" applyFill="1" applyBorder="1" applyAlignment="1" applyProtection="1">
      <alignment horizontal="center" vertical="center" wrapText="1"/>
      <protection locked="0"/>
    </xf>
    <xf numFmtId="0" fontId="41" fillId="0" borderId="0" xfId="0" applyFont="1"/>
    <xf numFmtId="0" fontId="42" fillId="0" borderId="1" xfId="0" applyFont="1" applyBorder="1" applyAlignment="1">
      <alignment horizontal="justify" vertical="center" wrapText="1"/>
    </xf>
    <xf numFmtId="0" fontId="42" fillId="0" borderId="0" xfId="0" applyFont="1"/>
    <xf numFmtId="4" fontId="34" fillId="2" borderId="2" xfId="1" applyNumberFormat="1" applyFont="1" applyFill="1" applyBorder="1" applyAlignment="1">
      <alignment horizontal="center" vertical="top" wrapText="1"/>
    </xf>
    <xf numFmtId="0" fontId="38" fillId="0" borderId="1" xfId="0" applyFont="1" applyBorder="1" applyAlignment="1">
      <alignment vertical="center" wrapText="1"/>
    </xf>
    <xf numFmtId="4" fontId="39" fillId="25" borderId="2" xfId="0" applyNumberFormat="1" applyFont="1" applyFill="1" applyBorder="1" applyAlignment="1" applyProtection="1">
      <alignment horizontal="center" vertical="center" wrapText="1"/>
      <protection locked="0"/>
    </xf>
    <xf numFmtId="0" fontId="38" fillId="0" borderId="1" xfId="0" applyFont="1" applyBorder="1" applyAlignment="1" applyProtection="1">
      <alignment horizontal="left" vertical="center" wrapText="1"/>
    </xf>
    <xf numFmtId="0" fontId="38" fillId="25" borderId="1" xfId="0" applyFont="1" applyFill="1" applyBorder="1" applyAlignment="1" applyProtection="1">
      <alignment horizontal="left" vertical="center" wrapText="1"/>
    </xf>
    <xf numFmtId="0" fontId="38" fillId="25" borderId="1" xfId="0" applyFont="1" applyFill="1" applyBorder="1" applyAlignment="1" applyProtection="1">
      <alignment vertical="center" wrapText="1"/>
    </xf>
    <xf numFmtId="0" fontId="48" fillId="25" borderId="0" xfId="0" applyFont="1" applyFill="1"/>
    <xf numFmtId="3" fontId="38" fillId="25" borderId="1" xfId="0" quotePrefix="1" applyNumberFormat="1" applyFont="1" applyFill="1" applyBorder="1" applyAlignment="1">
      <alignment horizontal="center" vertical="center"/>
    </xf>
    <xf numFmtId="0" fontId="39" fillId="0" borderId="1" xfId="0" applyFont="1" applyBorder="1" applyAlignment="1" applyProtection="1">
      <alignment horizontal="left" wrapText="1"/>
      <protection hidden="1"/>
    </xf>
    <xf numFmtId="0" fontId="28" fillId="25" borderId="0" xfId="0" applyFont="1" applyFill="1" applyAlignment="1">
      <alignment horizontal="left"/>
    </xf>
    <xf numFmtId="0" fontId="39" fillId="0" borderId="13" xfId="0" applyFont="1" applyBorder="1" applyAlignment="1" applyProtection="1">
      <alignment horizontal="left" wrapText="1"/>
      <protection hidden="1"/>
    </xf>
    <xf numFmtId="3" fontId="25" fillId="25" borderId="0" xfId="0" applyNumberFormat="1" applyFont="1" applyFill="1" applyBorder="1" applyAlignment="1">
      <alignment horizontal="center" vertical="center"/>
    </xf>
    <xf numFmtId="3" fontId="34" fillId="2" borderId="1" xfId="1" applyNumberFormat="1" applyFont="1" applyFill="1" applyBorder="1" applyAlignment="1">
      <alignment horizontal="center" vertical="center" wrapText="1"/>
    </xf>
    <xf numFmtId="0" fontId="39" fillId="0" borderId="1" xfId="0" applyFont="1" applyBorder="1" applyAlignment="1" applyProtection="1">
      <alignment horizontal="center" vertical="center"/>
      <protection hidden="1"/>
    </xf>
    <xf numFmtId="0" fontId="39" fillId="0" borderId="13" xfId="0" applyFont="1" applyBorder="1" applyAlignment="1" applyProtection="1">
      <alignment horizontal="center" vertical="center"/>
      <protection hidden="1"/>
    </xf>
    <xf numFmtId="0" fontId="5" fillId="0" borderId="0" xfId="0" applyNumberFormat="1" applyFont="1" applyAlignment="1">
      <alignment horizontal="center" vertical="center"/>
    </xf>
    <xf numFmtId="0" fontId="6" fillId="0" borderId="0" xfId="0" applyNumberFormat="1" applyFont="1" applyAlignment="1" applyProtection="1">
      <alignment horizontal="center" vertical="center"/>
      <protection locked="0"/>
    </xf>
    <xf numFmtId="3" fontId="25" fillId="25" borderId="0" xfId="0" applyNumberFormat="1" applyFont="1" applyFill="1" applyAlignment="1">
      <alignment horizontal="center" vertical="center"/>
    </xf>
    <xf numFmtId="0" fontId="39" fillId="0" borderId="1" xfId="0" applyFont="1" applyBorder="1" applyAlignment="1" applyProtection="1">
      <alignment horizontal="left" vertical="center"/>
      <protection hidden="1"/>
    </xf>
    <xf numFmtId="0" fontId="39" fillId="0" borderId="13" xfId="0" applyFont="1" applyBorder="1" applyAlignment="1" applyProtection="1">
      <alignment horizontal="left" vertical="center"/>
      <protection hidden="1"/>
    </xf>
    <xf numFmtId="0" fontId="6" fillId="0" borderId="0" xfId="0" applyFont="1" applyAlignment="1" applyProtection="1">
      <alignment vertical="center"/>
      <protection locked="0"/>
    </xf>
    <xf numFmtId="0" fontId="39" fillId="0" borderId="1" xfId="0" applyFont="1" applyBorder="1" applyAlignment="1" applyProtection="1">
      <alignment vertical="center"/>
      <protection hidden="1"/>
    </xf>
    <xf numFmtId="3" fontId="25" fillId="25" borderId="0" xfId="0" applyNumberFormat="1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 applyProtection="1">
      <alignment horizontal="center" vertical="center"/>
      <protection locked="0"/>
    </xf>
    <xf numFmtId="0" fontId="38" fillId="25" borderId="1" xfId="0" applyFont="1" applyFill="1" applyBorder="1" applyAlignment="1" applyProtection="1">
      <alignment horizontal="center" vertical="center" wrapText="1"/>
      <protection locked="0"/>
    </xf>
    <xf numFmtId="0" fontId="38" fillId="25" borderId="13" xfId="0" applyFont="1" applyFill="1" applyBorder="1" applyAlignment="1" applyProtection="1">
      <alignment horizontal="center" vertical="center" wrapText="1"/>
      <protection locked="0"/>
    </xf>
    <xf numFmtId="0" fontId="25" fillId="25" borderId="0" xfId="0" applyFont="1" applyFill="1" applyBorder="1" applyAlignment="1">
      <alignment horizontal="center" vertical="center"/>
    </xf>
    <xf numFmtId="4" fontId="34" fillId="2" borderId="1" xfId="1" applyNumberFormat="1" applyFont="1" applyFill="1" applyBorder="1" applyAlignment="1">
      <alignment horizontal="center" vertical="center" wrapText="1"/>
    </xf>
    <xf numFmtId="0" fontId="25" fillId="25" borderId="0" xfId="0" applyFont="1" applyFill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40" fillId="25" borderId="1" xfId="0" applyFont="1" applyFill="1" applyBorder="1" applyAlignment="1">
      <alignment horizontal="center" vertical="center" wrapText="1"/>
    </xf>
    <xf numFmtId="0" fontId="34" fillId="2" borderId="1" xfId="1" applyFont="1" applyFill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38" fillId="25" borderId="0" xfId="0" applyFont="1" applyFill="1" applyAlignment="1">
      <alignment horizontal="left"/>
    </xf>
    <xf numFmtId="3" fontId="40" fillId="25" borderId="0" xfId="0" quotePrefix="1" applyNumberFormat="1" applyFont="1" applyFill="1" applyBorder="1" applyAlignment="1">
      <alignment horizontal="left" vertical="center"/>
    </xf>
    <xf numFmtId="0" fontId="39" fillId="25" borderId="1" xfId="0" applyFont="1" applyFill="1" applyBorder="1" applyAlignment="1" applyProtection="1">
      <alignment horizontal="left" vertical="center" wrapText="1"/>
      <protection hidden="1"/>
    </xf>
    <xf numFmtId="0" fontId="38" fillId="25" borderId="0" xfId="0" applyFont="1" applyFill="1" applyAlignment="1">
      <alignment horizontal="left" vertical="center"/>
    </xf>
    <xf numFmtId="0" fontId="39" fillId="25" borderId="1" xfId="0" applyFont="1" applyFill="1" applyBorder="1" applyAlignment="1" applyProtection="1">
      <alignment horizontal="left" vertical="center"/>
      <protection hidden="1"/>
    </xf>
    <xf numFmtId="0" fontId="6" fillId="0" borderId="0" xfId="0" applyNumberFormat="1" applyFont="1" applyAlignment="1" applyProtection="1">
      <alignment vertical="center"/>
      <protection locked="0"/>
    </xf>
    <xf numFmtId="0" fontId="41" fillId="25" borderId="0" xfId="0" applyFont="1" applyFill="1" applyAlignment="1">
      <alignment horizontal="left"/>
    </xf>
    <xf numFmtId="0" fontId="5" fillId="25" borderId="0" xfId="0" applyFont="1" applyFill="1" applyAlignment="1">
      <alignment horizontal="center" vertical="center"/>
    </xf>
    <xf numFmtId="0" fontId="28" fillId="25" borderId="0" xfId="0" applyFont="1" applyFill="1" applyAlignment="1">
      <alignment horizontal="center" vertical="center"/>
    </xf>
    <xf numFmtId="0" fontId="38" fillId="0" borderId="1" xfId="0" applyFont="1" applyBorder="1" applyAlignment="1" applyProtection="1">
      <alignment horizontal="center" vertical="center"/>
      <protection hidden="1"/>
    </xf>
    <xf numFmtId="3" fontId="28" fillId="25" borderId="0" xfId="0" applyNumberFormat="1" applyFont="1" applyFill="1" applyAlignment="1">
      <alignment horizontal="center" vertical="center"/>
    </xf>
    <xf numFmtId="0" fontId="39" fillId="0" borderId="1" xfId="0" applyFont="1" applyBorder="1" applyAlignment="1" applyProtection="1">
      <alignment horizontal="left" vertical="center" wrapText="1"/>
      <protection hidden="1"/>
    </xf>
    <xf numFmtId="0" fontId="25" fillId="25" borderId="0" xfId="0" applyFont="1" applyFill="1" applyAlignment="1">
      <alignment vertical="center"/>
    </xf>
    <xf numFmtId="0" fontId="28" fillId="25" borderId="0" xfId="0" applyFont="1" applyFill="1" applyAlignment="1">
      <alignment vertical="center"/>
    </xf>
    <xf numFmtId="3" fontId="28" fillId="25" borderId="0" xfId="0" applyNumberFormat="1" applyFont="1" applyFill="1" applyAlignment="1">
      <alignment vertical="center"/>
    </xf>
    <xf numFmtId="0" fontId="39" fillId="0" borderId="3" xfId="0" applyFont="1" applyBorder="1" applyAlignment="1" applyProtection="1">
      <alignment horizontal="center" vertical="center"/>
      <protection hidden="1"/>
    </xf>
    <xf numFmtId="0" fontId="38" fillId="0" borderId="3" xfId="0" applyFont="1" applyFill="1" applyBorder="1" applyAlignment="1" applyProtection="1">
      <alignment horizontal="center" vertical="center"/>
      <protection hidden="1"/>
    </xf>
    <xf numFmtId="0" fontId="38" fillId="0" borderId="3" xfId="0" applyFont="1" applyBorder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center" vertical="center"/>
    </xf>
    <xf numFmtId="0" fontId="39" fillId="0" borderId="1" xfId="0" applyFont="1" applyBorder="1" applyAlignment="1" applyProtection="1">
      <alignment vertical="center" wrapText="1"/>
      <protection hidden="1"/>
    </xf>
    <xf numFmtId="0" fontId="39" fillId="25" borderId="1" xfId="0" applyFont="1" applyFill="1" applyBorder="1" applyAlignment="1" applyProtection="1">
      <alignment vertical="center" wrapText="1"/>
      <protection hidden="1"/>
    </xf>
    <xf numFmtId="0" fontId="38" fillId="25" borderId="1" xfId="0" applyFont="1" applyFill="1" applyBorder="1" applyAlignment="1" applyProtection="1">
      <alignment vertical="center" wrapText="1"/>
      <protection hidden="1"/>
    </xf>
    <xf numFmtId="0" fontId="38" fillId="0" borderId="1" xfId="0" applyFont="1" applyBorder="1" applyAlignment="1" applyProtection="1">
      <alignment vertical="center" wrapText="1"/>
      <protection hidden="1"/>
    </xf>
    <xf numFmtId="0" fontId="39" fillId="0" borderId="13" xfId="0" applyFont="1" applyBorder="1" applyAlignment="1" applyProtection="1">
      <alignment vertical="center" wrapText="1"/>
      <protection hidden="1"/>
    </xf>
    <xf numFmtId="0" fontId="38" fillId="25" borderId="1" xfId="0" applyFont="1" applyFill="1" applyBorder="1" applyAlignment="1" applyProtection="1">
      <alignment horizontal="left" vertical="center" wrapText="1"/>
      <protection hidden="1"/>
    </xf>
    <xf numFmtId="0" fontId="38" fillId="0" borderId="1" xfId="0" applyFont="1" applyBorder="1" applyAlignment="1" applyProtection="1">
      <alignment horizontal="left" vertical="center" wrapText="1"/>
      <protection hidden="1"/>
    </xf>
    <xf numFmtId="0" fontId="39" fillId="0" borderId="13" xfId="0" applyFont="1" applyBorder="1" applyAlignment="1" applyProtection="1">
      <alignment horizontal="left" vertical="center" wrapText="1"/>
      <protection hidden="1"/>
    </xf>
    <xf numFmtId="0" fontId="28" fillId="0" borderId="0" xfId="0" applyFont="1" applyAlignment="1">
      <alignment horizontal="center" vertical="center"/>
    </xf>
    <xf numFmtId="3" fontId="25" fillId="0" borderId="0" xfId="0" applyNumberFormat="1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3" fontId="28" fillId="0" borderId="0" xfId="0" applyNumberFormat="1" applyFont="1" applyAlignment="1">
      <alignment horizontal="center" vertical="center"/>
    </xf>
    <xf numFmtId="0" fontId="39" fillId="25" borderId="1" xfId="0" applyFont="1" applyFill="1" applyBorder="1" applyAlignment="1" applyProtection="1">
      <alignment horizontal="center" vertical="center"/>
      <protection hidden="1"/>
    </xf>
    <xf numFmtId="0" fontId="25" fillId="0" borderId="0" xfId="0" applyFont="1" applyBorder="1" applyAlignment="1">
      <alignment horizontal="center" vertical="center"/>
    </xf>
    <xf numFmtId="0" fontId="25" fillId="0" borderId="0" xfId="0" applyFont="1" applyBorder="1" applyAlignment="1">
      <alignment wrapText="1"/>
    </xf>
    <xf numFmtId="3" fontId="25" fillId="0" borderId="0" xfId="0" applyNumberFormat="1" applyFont="1" applyBorder="1" applyAlignment="1">
      <alignment horizontal="center" vertical="center"/>
    </xf>
    <xf numFmtId="0" fontId="38" fillId="0" borderId="1" xfId="65" applyFont="1" applyBorder="1" applyAlignment="1">
      <alignment horizontal="left" vertical="center" wrapText="1"/>
    </xf>
    <xf numFmtId="0" fontId="38" fillId="0" borderId="1" xfId="0" applyFont="1" applyBorder="1" applyAlignment="1" applyProtection="1">
      <alignment vertical="center"/>
      <protection hidden="1"/>
    </xf>
    <xf numFmtId="0" fontId="38" fillId="0" borderId="3" xfId="0" applyFont="1" applyBorder="1" applyAlignment="1">
      <alignment horizontal="center" vertical="center" wrapText="1"/>
    </xf>
    <xf numFmtId="3" fontId="34" fillId="2" borderId="2" xfId="1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8" fillId="25" borderId="1" xfId="65" applyFont="1" applyFill="1" applyBorder="1" applyAlignment="1">
      <alignment horizontal="left" vertical="center" wrapText="1"/>
    </xf>
    <xf numFmtId="0" fontId="39" fillId="0" borderId="1" xfId="0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 wrapText="1"/>
    </xf>
    <xf numFmtId="3" fontId="38" fillId="0" borderId="0" xfId="0" applyNumberFormat="1" applyFont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39" fillId="0" borderId="0" xfId="0" applyFont="1" applyAlignment="1">
      <alignment horizontal="center" vertical="center"/>
    </xf>
    <xf numFmtId="4" fontId="39" fillId="0" borderId="1" xfId="0" applyNumberFormat="1" applyFont="1" applyBorder="1" applyAlignment="1">
      <alignment horizontal="center" vertical="center"/>
    </xf>
    <xf numFmtId="0" fontId="39" fillId="25" borderId="1" xfId="65" applyFont="1" applyFill="1" applyBorder="1" applyAlignment="1">
      <alignment horizontal="left" vertical="center" wrapText="1"/>
    </xf>
    <xf numFmtId="0" fontId="38" fillId="25" borderId="0" xfId="0" applyFont="1" applyFill="1" applyAlignment="1">
      <alignment horizontal="center" vertical="center"/>
    </xf>
    <xf numFmtId="0" fontId="39" fillId="0" borderId="1" xfId="0" applyFont="1" applyFill="1" applyBorder="1" applyAlignment="1" applyProtection="1">
      <alignment horizontal="center" vertical="center"/>
      <protection hidden="1"/>
    </xf>
    <xf numFmtId="3" fontId="38" fillId="25" borderId="0" xfId="0" applyNumberFormat="1" applyFont="1" applyFill="1" applyAlignment="1">
      <alignment horizontal="center" vertical="center"/>
    </xf>
    <xf numFmtId="4" fontId="5" fillId="25" borderId="0" xfId="0" applyNumberFormat="1" applyFont="1" applyFill="1" applyAlignment="1">
      <alignment horizontal="center" vertical="center"/>
    </xf>
    <xf numFmtId="0" fontId="39" fillId="0" borderId="1" xfId="0" applyFont="1" applyFill="1" applyBorder="1" applyAlignment="1" applyProtection="1">
      <alignment vertical="center" wrapText="1"/>
      <protection hidden="1"/>
    </xf>
    <xf numFmtId="0" fontId="39" fillId="0" borderId="1" xfId="0" applyFont="1" applyFill="1" applyBorder="1" applyAlignment="1" applyProtection="1">
      <alignment horizontal="left" vertical="center" wrapText="1"/>
      <protection hidden="1"/>
    </xf>
    <xf numFmtId="0" fontId="38" fillId="0" borderId="1" xfId="0" applyFont="1" applyFill="1" applyBorder="1" applyAlignment="1" applyProtection="1">
      <alignment horizontal="center" vertical="center"/>
      <protection hidden="1"/>
    </xf>
    <xf numFmtId="0" fontId="39" fillId="0" borderId="1" xfId="0" applyFont="1" applyFill="1" applyBorder="1" applyAlignment="1" applyProtection="1">
      <alignment horizontal="left" vertical="center"/>
      <protection hidden="1"/>
    </xf>
    <xf numFmtId="0" fontId="38" fillId="0" borderId="1" xfId="0" applyFont="1" applyBorder="1" applyAlignment="1" applyProtection="1">
      <alignment horizontal="left" vertical="center"/>
      <protection hidden="1"/>
    </xf>
    <xf numFmtId="0" fontId="26" fillId="0" borderId="0" xfId="0" applyFont="1" applyAlignment="1">
      <alignment vertical="top"/>
    </xf>
    <xf numFmtId="0" fontId="38" fillId="25" borderId="0" xfId="0" applyFont="1" applyFill="1" applyAlignment="1">
      <alignment vertical="center"/>
    </xf>
    <xf numFmtId="0" fontId="40" fillId="25" borderId="0" xfId="0" applyFont="1" applyFill="1" applyAlignment="1">
      <alignment vertical="center"/>
    </xf>
    <xf numFmtId="0" fontId="30" fillId="25" borderId="0" xfId="0" applyFont="1" applyFill="1" applyAlignment="1">
      <alignment vertical="center"/>
    </xf>
    <xf numFmtId="0" fontId="40" fillId="0" borderId="1" xfId="0" applyFont="1" applyBorder="1" applyAlignment="1">
      <alignment horizontal="center" vertical="center"/>
    </xf>
    <xf numFmtId="3" fontId="40" fillId="0" borderId="1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2" fillId="0" borderId="1" xfId="0" applyFont="1" applyBorder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/>
    </xf>
    <xf numFmtId="3" fontId="26" fillId="0" borderId="0" xfId="0" applyNumberFormat="1" applyFont="1" applyAlignment="1">
      <alignment horizontal="center" vertical="center"/>
    </xf>
    <xf numFmtId="0" fontId="28" fillId="0" borderId="0" xfId="0" applyFont="1" applyAlignment="1">
      <alignment vertical="top"/>
    </xf>
    <xf numFmtId="0" fontId="38" fillId="25" borderId="1" xfId="0" applyFont="1" applyFill="1" applyBorder="1" applyAlignment="1" applyProtection="1">
      <alignment horizontal="center" vertical="center"/>
      <protection hidden="1"/>
    </xf>
    <xf numFmtId="0" fontId="39" fillId="0" borderId="3" xfId="0" applyFont="1" applyBorder="1" applyAlignment="1">
      <alignment horizontal="center" vertical="center" wrapText="1"/>
    </xf>
    <xf numFmtId="1" fontId="39" fillId="0" borderId="3" xfId="0" applyNumberFormat="1" applyFont="1" applyBorder="1" applyAlignment="1" applyProtection="1">
      <alignment horizontal="center" vertical="center"/>
      <protection hidden="1"/>
    </xf>
    <xf numFmtId="0" fontId="39" fillId="0" borderId="14" xfId="0" applyFont="1" applyBorder="1" applyAlignment="1" applyProtection="1">
      <alignment horizontal="center" vertical="center"/>
      <protection hidden="1"/>
    </xf>
    <xf numFmtId="0" fontId="38" fillId="0" borderId="1" xfId="1" applyFont="1" applyFill="1" applyBorder="1" applyAlignment="1">
      <alignment horizontal="center" vertical="center" wrapText="1"/>
    </xf>
    <xf numFmtId="3" fontId="38" fillId="0" borderId="1" xfId="1" applyNumberFormat="1" applyFont="1" applyFill="1" applyBorder="1" applyAlignment="1" applyProtection="1">
      <alignment horizontal="center" vertical="center" wrapText="1"/>
      <protection locked="0"/>
    </xf>
    <xf numFmtId="3" fontId="38" fillId="25" borderId="1" xfId="1" applyNumberFormat="1" applyFont="1" applyFill="1" applyBorder="1" applyAlignment="1" applyProtection="1">
      <alignment horizontal="center" vertical="center" wrapText="1"/>
      <protection locked="0"/>
    </xf>
    <xf numFmtId="0" fontId="27" fillId="0" borderId="1" xfId="0" applyFont="1" applyBorder="1" applyAlignment="1" applyProtection="1">
      <alignment vertical="center"/>
      <protection hidden="1"/>
    </xf>
    <xf numFmtId="0" fontId="27" fillId="0" borderId="1" xfId="0" applyFont="1" applyBorder="1" applyAlignment="1" applyProtection="1">
      <alignment vertical="center" wrapText="1"/>
      <protection hidden="1"/>
    </xf>
    <xf numFmtId="0" fontId="3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 applyProtection="1">
      <alignment horizontal="center" vertical="center"/>
      <protection hidden="1"/>
    </xf>
    <xf numFmtId="10" fontId="27" fillId="0" borderId="1" xfId="0" applyNumberFormat="1" applyFont="1" applyBorder="1" applyAlignment="1" applyProtection="1">
      <alignment horizontal="center" vertical="center"/>
    </xf>
    <xf numFmtId="0" fontId="27" fillId="0" borderId="1" xfId="0" applyFont="1" applyBorder="1" applyAlignment="1" applyProtection="1">
      <alignment horizontal="center" vertical="center" wrapText="1"/>
      <protection hidden="1"/>
    </xf>
    <xf numFmtId="10" fontId="27" fillId="0" borderId="1" xfId="0" applyNumberFormat="1" applyFont="1" applyFill="1" applyBorder="1" applyAlignment="1" applyProtection="1">
      <alignment horizontal="center" vertical="center"/>
    </xf>
    <xf numFmtId="0" fontId="27" fillId="0" borderId="1" xfId="0" applyFont="1" applyFill="1" applyBorder="1" applyAlignment="1" applyProtection="1">
      <alignment horizontal="center" vertical="center"/>
      <protection hidden="1"/>
    </xf>
    <xf numFmtId="0" fontId="29" fillId="0" borderId="1" xfId="0" applyFont="1" applyBorder="1" applyAlignment="1" applyProtection="1">
      <alignment horizontal="center" vertical="center" wrapText="1"/>
    </xf>
    <xf numFmtId="0" fontId="27" fillId="25" borderId="1" xfId="0" applyFont="1" applyFill="1" applyBorder="1" applyAlignment="1" applyProtection="1">
      <alignment vertical="center" wrapText="1"/>
      <protection hidden="1"/>
    </xf>
    <xf numFmtId="0" fontId="27" fillId="25" borderId="1" xfId="0" applyFont="1" applyFill="1" applyBorder="1" applyAlignment="1" applyProtection="1">
      <alignment horizontal="left" vertical="center" wrapText="1"/>
      <protection hidden="1"/>
    </xf>
    <xf numFmtId="0" fontId="27" fillId="0" borderId="1" xfId="0" applyFont="1" applyFill="1" applyBorder="1" applyAlignment="1" applyProtection="1">
      <alignment vertical="center" wrapText="1"/>
      <protection hidden="1"/>
    </xf>
    <xf numFmtId="0" fontId="29" fillId="25" borderId="1" xfId="0" applyFont="1" applyFill="1" applyBorder="1" applyAlignment="1" applyProtection="1">
      <alignment vertical="center" wrapText="1"/>
      <protection hidden="1"/>
    </xf>
    <xf numFmtId="2" fontId="38" fillId="25" borderId="1" xfId="0" applyNumberFormat="1" applyFont="1" applyFill="1" applyBorder="1" applyAlignment="1" applyProtection="1">
      <alignment horizontal="center" vertical="center" wrapText="1"/>
      <protection locked="0"/>
    </xf>
    <xf numFmtId="2" fontId="38" fillId="25" borderId="13" xfId="0" applyNumberFormat="1" applyFont="1" applyFill="1" applyBorder="1" applyAlignment="1" applyProtection="1">
      <alignment horizontal="center" vertical="center" wrapText="1"/>
      <protection locked="0"/>
    </xf>
    <xf numFmtId="3" fontId="38" fillId="25" borderId="13" xfId="0" applyNumberFormat="1" applyFont="1" applyFill="1" applyBorder="1" applyAlignment="1" applyProtection="1">
      <alignment horizontal="center" vertical="center" wrapText="1"/>
      <protection locked="0"/>
    </xf>
    <xf numFmtId="2" fontId="39" fillId="0" borderId="1" xfId="0" applyNumberFormat="1" applyFont="1" applyBorder="1" applyAlignment="1">
      <alignment horizontal="center" vertical="center"/>
    </xf>
    <xf numFmtId="4" fontId="42" fillId="0" borderId="1" xfId="0" applyNumberFormat="1" applyFont="1" applyBorder="1" applyAlignment="1">
      <alignment horizontal="center" vertical="center"/>
    </xf>
    <xf numFmtId="2" fontId="38" fillId="25" borderId="1" xfId="0" quotePrefix="1" applyNumberFormat="1" applyFont="1" applyFill="1" applyBorder="1" applyAlignment="1" applyProtection="1">
      <alignment horizontal="center" vertical="center"/>
      <protection locked="0"/>
    </xf>
    <xf numFmtId="4" fontId="40" fillId="0" borderId="1" xfId="0" applyNumberFormat="1" applyFont="1" applyBorder="1" applyAlignment="1">
      <alignment horizontal="center" vertical="center" wrapText="1"/>
    </xf>
    <xf numFmtId="2" fontId="49" fillId="0" borderId="1" xfId="0" applyNumberFormat="1" applyFont="1" applyBorder="1" applyAlignment="1" applyProtection="1">
      <alignment horizontal="center" vertical="center" wrapText="1"/>
      <protection locked="0"/>
    </xf>
    <xf numFmtId="2" fontId="39" fillId="25" borderId="1" xfId="0" applyNumberFormat="1" applyFont="1" applyFill="1" applyBorder="1" applyAlignment="1" applyProtection="1">
      <alignment horizontal="center" vertical="center" wrapText="1"/>
      <protection locked="0"/>
    </xf>
    <xf numFmtId="4" fontId="38" fillId="0" borderId="1" xfId="1" applyNumberFormat="1" applyFont="1" applyFill="1" applyBorder="1" applyAlignment="1" applyProtection="1">
      <alignment horizontal="center" vertical="center" wrapText="1"/>
      <protection locked="0"/>
    </xf>
    <xf numFmtId="4" fontId="38" fillId="25" borderId="1" xfId="1" applyNumberFormat="1" applyFont="1" applyFill="1" applyBorder="1" applyAlignment="1" applyProtection="1">
      <alignment horizontal="center" vertical="center" wrapText="1"/>
      <protection locked="0"/>
    </xf>
    <xf numFmtId="2" fontId="29" fillId="25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vertical="center"/>
    </xf>
    <xf numFmtId="0" fontId="0" fillId="0" borderId="0" xfId="0" applyAlignment="1"/>
    <xf numFmtId="0" fontId="50" fillId="0" borderId="0" xfId="0" applyFont="1" applyAlignment="1">
      <alignment vertical="center" wrapText="1"/>
    </xf>
    <xf numFmtId="0" fontId="5" fillId="25" borderId="0" xfId="0" applyFont="1" applyFill="1" applyAlignment="1">
      <alignment vertical="center" wrapText="1"/>
    </xf>
    <xf numFmtId="0" fontId="31" fillId="0" borderId="0" xfId="0" applyFont="1" applyBorder="1" applyAlignment="1">
      <alignment vertical="center" wrapText="1"/>
    </xf>
    <xf numFmtId="0" fontId="38" fillId="0" borderId="1" xfId="0" applyFont="1" applyBorder="1" applyAlignment="1">
      <alignment horizontal="justify" vertical="center" wrapText="1"/>
    </xf>
    <xf numFmtId="0" fontId="5" fillId="25" borderId="0" xfId="0" applyFont="1" applyFill="1" applyBorder="1" applyAlignment="1" applyProtection="1">
      <alignment horizontal="center" vertical="center"/>
      <protection locked="0"/>
    </xf>
    <xf numFmtId="0" fontId="5" fillId="25" borderId="0" xfId="0" applyFont="1" applyFill="1" applyProtection="1">
      <protection locked="0"/>
    </xf>
    <xf numFmtId="0" fontId="26" fillId="0" borderId="0" xfId="0" applyFont="1" applyProtection="1">
      <protection locked="0"/>
    </xf>
    <xf numFmtId="0" fontId="5" fillId="25" borderId="0" xfId="0" applyFont="1" applyFill="1" applyAlignment="1" applyProtection="1">
      <alignment horizontal="center" vertical="center"/>
      <protection locked="0"/>
    </xf>
    <xf numFmtId="0" fontId="28" fillId="25" borderId="0" xfId="0" applyFont="1" applyFill="1" applyProtection="1">
      <protection locked="0"/>
    </xf>
    <xf numFmtId="0" fontId="5" fillId="25" borderId="0" xfId="0" applyFont="1" applyFill="1" applyAlignment="1" applyProtection="1">
      <alignment wrapText="1"/>
      <protection locked="0"/>
    </xf>
    <xf numFmtId="3" fontId="5" fillId="25" borderId="0" xfId="0" applyNumberFormat="1" applyFont="1" applyFill="1" applyAlignment="1" applyProtection="1">
      <alignment horizontal="center" vertical="center"/>
      <protection locked="0"/>
    </xf>
    <xf numFmtId="3" fontId="40" fillId="25" borderId="1" xfId="0" quotePrefix="1" applyNumberFormat="1" applyFont="1" applyFill="1" applyBorder="1" applyAlignment="1" applyProtection="1">
      <alignment horizontal="center" vertical="center"/>
    </xf>
    <xf numFmtId="4" fontId="38" fillId="25" borderId="2" xfId="0" applyNumberFormat="1" applyFont="1" applyFill="1" applyBorder="1" applyAlignment="1" applyProtection="1">
      <alignment horizontal="center" vertical="center" wrapText="1"/>
    </xf>
    <xf numFmtId="3" fontId="5" fillId="0" borderId="0" xfId="0" applyNumberFormat="1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28" fillId="0" borderId="0" xfId="0" applyFont="1" applyProtection="1">
      <protection locked="0"/>
    </xf>
    <xf numFmtId="4" fontId="38" fillId="25" borderId="1" xfId="0" applyNumberFormat="1" applyFont="1" applyFill="1" applyBorder="1" applyAlignment="1" applyProtection="1">
      <alignment horizontal="center" vertical="center" wrapText="1"/>
    </xf>
    <xf numFmtId="2" fontId="39" fillId="0" borderId="1" xfId="0" applyNumberFormat="1" applyFont="1" applyBorder="1" applyAlignment="1" applyProtection="1">
      <alignment horizontal="center" vertical="center"/>
      <protection locked="0"/>
    </xf>
    <xf numFmtId="0" fontId="39" fillId="0" borderId="1" xfId="0" applyFont="1" applyBorder="1" applyAlignment="1" applyProtection="1">
      <alignment horizontal="center" vertical="center"/>
      <protection locked="0"/>
    </xf>
    <xf numFmtId="0" fontId="38" fillId="0" borderId="0" xfId="0" applyFont="1" applyAlignment="1" applyProtection="1">
      <alignment horizontal="center" vertical="center"/>
      <protection locked="0"/>
    </xf>
    <xf numFmtId="0" fontId="39" fillId="0" borderId="0" xfId="0" applyFont="1" applyProtection="1">
      <protection locked="0"/>
    </xf>
    <xf numFmtId="0" fontId="5" fillId="25" borderId="0" xfId="0" applyFont="1" applyFill="1" applyAlignment="1" applyProtection="1">
      <alignment vertical="center"/>
      <protection locked="0"/>
    </xf>
    <xf numFmtId="3" fontId="5" fillId="25" borderId="0" xfId="0" applyNumberFormat="1" applyFont="1" applyFill="1" applyAlignment="1" applyProtection="1">
      <alignment vertical="center"/>
      <protection locked="0"/>
    </xf>
    <xf numFmtId="0" fontId="28" fillId="25" borderId="0" xfId="0" applyFont="1" applyFill="1" applyAlignment="1" applyProtection="1">
      <alignment vertical="center"/>
      <protection locked="0"/>
    </xf>
    <xf numFmtId="0" fontId="38" fillId="0" borderId="1" xfId="0" applyFont="1" applyBorder="1" applyAlignment="1" applyProtection="1">
      <alignment horizontal="center" vertical="center"/>
      <protection locked="0"/>
    </xf>
    <xf numFmtId="0" fontId="28" fillId="25" borderId="0" xfId="0" applyFont="1" applyFill="1" applyAlignment="1" applyProtection="1">
      <alignment horizontal="center" vertical="center"/>
      <protection locked="0"/>
    </xf>
    <xf numFmtId="0" fontId="28" fillId="25" borderId="0" xfId="0" applyFont="1" applyFill="1" applyBorder="1" applyProtection="1"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0" fillId="26" borderId="1" xfId="1" applyFont="1" applyFill="1" applyBorder="1" applyAlignment="1">
      <alignment horizontal="center" vertical="center" wrapText="1"/>
    </xf>
    <xf numFmtId="0" fontId="40" fillId="26" borderId="1" xfId="0" applyFont="1" applyFill="1" applyBorder="1" applyAlignment="1" applyProtection="1">
      <alignment vertical="center" wrapText="1"/>
      <protection hidden="1"/>
    </xf>
    <xf numFmtId="0" fontId="40" fillId="26" borderId="1" xfId="0" applyFont="1" applyFill="1" applyBorder="1" applyAlignment="1">
      <alignment horizontal="center" vertical="center" wrapText="1"/>
    </xf>
    <xf numFmtId="0" fontId="40" fillId="26" borderId="1" xfId="65" applyFont="1" applyFill="1" applyBorder="1" applyAlignment="1">
      <alignment horizontal="left" vertical="center" wrapText="1"/>
    </xf>
    <xf numFmtId="0" fontId="42" fillId="26" borderId="1" xfId="0" applyFont="1" applyFill="1" applyBorder="1" applyAlignment="1" applyProtection="1">
      <alignment horizontal="left" vertical="center" wrapText="1"/>
      <protection hidden="1"/>
    </xf>
    <xf numFmtId="0" fontId="40" fillId="26" borderId="3" xfId="0" applyFont="1" applyFill="1" applyBorder="1" applyAlignment="1">
      <alignment horizontal="center" vertical="center" wrapText="1"/>
    </xf>
    <xf numFmtId="0" fontId="42" fillId="26" borderId="1" xfId="0" applyFont="1" applyFill="1" applyBorder="1" applyAlignment="1" applyProtection="1">
      <alignment vertical="center" wrapText="1"/>
      <protection hidden="1"/>
    </xf>
    <xf numFmtId="0" fontId="36" fillId="26" borderId="1" xfId="0" applyFont="1" applyFill="1" applyBorder="1" applyAlignment="1" applyProtection="1">
      <alignment horizontal="center" vertical="center" wrapText="1"/>
    </xf>
    <xf numFmtId="0" fontId="51" fillId="26" borderId="1" xfId="0" applyFont="1" applyFill="1" applyBorder="1" applyAlignment="1" applyProtection="1">
      <alignment vertical="center" wrapText="1"/>
      <protection hidden="1"/>
    </xf>
    <xf numFmtId="0" fontId="40" fillId="26" borderId="1" xfId="0" applyFont="1" applyFill="1" applyBorder="1" applyAlignment="1" applyProtection="1">
      <alignment horizontal="center" vertical="center"/>
      <protection hidden="1"/>
    </xf>
    <xf numFmtId="0" fontId="5" fillId="0" borderId="0" xfId="0" applyFont="1" applyAlignment="1">
      <alignment horizontal="left" vertical="center" wrapText="1"/>
    </xf>
    <xf numFmtId="0" fontId="31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0" fillId="0" borderId="0" xfId="0" applyFont="1" applyAlignment="1">
      <alignment horizontal="left" vertical="center" wrapText="1"/>
    </xf>
    <xf numFmtId="0" fontId="0" fillId="0" borderId="0" xfId="0" applyAlignment="1"/>
    <xf numFmtId="0" fontId="5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5" fillId="25" borderId="0" xfId="0" applyFont="1" applyFill="1" applyBorder="1" applyAlignment="1" applyProtection="1">
      <alignment horizontal="center" vertical="center"/>
      <protection locked="0"/>
    </xf>
    <xf numFmtId="0" fontId="5" fillId="25" borderId="0" xfId="0" applyFont="1" applyFill="1" applyBorder="1" applyAlignment="1" applyProtection="1">
      <alignment horizontal="left"/>
      <protection locked="0"/>
    </xf>
    <xf numFmtId="0" fontId="33" fillId="2" borderId="0" xfId="0" applyFont="1" applyFill="1" applyBorder="1" applyAlignment="1">
      <alignment horizontal="center"/>
    </xf>
    <xf numFmtId="0" fontId="5" fillId="25" borderId="0" xfId="0" applyFont="1" applyFill="1" applyAlignment="1">
      <alignment horizontal="left" vertical="center" wrapText="1"/>
    </xf>
    <xf numFmtId="0" fontId="5" fillId="25" borderId="15" xfId="0" applyFont="1" applyFill="1" applyBorder="1" applyAlignment="1" applyProtection="1">
      <alignment horizontal="left" vertical="center"/>
      <protection locked="0"/>
    </xf>
    <xf numFmtId="0" fontId="5" fillId="25" borderId="0" xfId="0" applyFont="1" applyFill="1" applyBorder="1" applyAlignment="1" applyProtection="1">
      <alignment horizontal="left" vertical="center"/>
      <protection locked="0"/>
    </xf>
    <xf numFmtId="0" fontId="26" fillId="0" borderId="0" xfId="0" applyFont="1" applyAlignment="1">
      <alignment horizontal="left" vertical="center" wrapText="1"/>
    </xf>
    <xf numFmtId="0" fontId="5" fillId="25" borderId="0" xfId="0" applyFont="1" applyFill="1" applyAlignment="1" applyProtection="1">
      <alignment horizontal="left" vertical="center"/>
      <protection locked="0"/>
    </xf>
    <xf numFmtId="0" fontId="33" fillId="2" borderId="0" xfId="0" applyFont="1" applyFill="1" applyAlignment="1">
      <alignment horizontal="center"/>
    </xf>
    <xf numFmtId="0" fontId="5" fillId="0" borderId="0" xfId="0" applyFont="1" applyAlignment="1" applyProtection="1">
      <alignment horizontal="left" vertical="center"/>
      <protection locked="0"/>
    </xf>
    <xf numFmtId="0" fontId="38" fillId="0" borderId="0" xfId="0" applyFont="1" applyAlignment="1" applyProtection="1">
      <alignment horizontal="left" vertical="center"/>
      <protection locked="0"/>
    </xf>
    <xf numFmtId="0" fontId="6" fillId="25" borderId="0" xfId="0" applyFont="1" applyFill="1" applyAlignment="1">
      <alignment horizontal="left" wrapText="1"/>
    </xf>
    <xf numFmtId="0" fontId="29" fillId="25" borderId="0" xfId="0" applyFont="1" applyFill="1" applyAlignment="1">
      <alignment horizontal="center"/>
    </xf>
    <xf numFmtId="0" fontId="5" fillId="25" borderId="0" xfId="0" applyFont="1" applyFill="1" applyAlignment="1">
      <alignment horizontal="left" wrapText="1"/>
    </xf>
    <xf numFmtId="0" fontId="6" fillId="25" borderId="0" xfId="0" applyFont="1" applyFill="1" applyAlignment="1">
      <alignment wrapText="1"/>
    </xf>
    <xf numFmtId="0" fontId="28" fillId="25" borderId="0" xfId="0" applyFont="1" applyFill="1" applyAlignment="1"/>
    <xf numFmtId="0" fontId="28" fillId="25" borderId="0" xfId="0" applyFont="1" applyFill="1" applyAlignment="1" applyProtection="1">
      <alignment horizontal="left" vertical="center"/>
      <protection locked="0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wrapText="1"/>
    </xf>
    <xf numFmtId="0" fontId="26" fillId="0" borderId="0" xfId="0" applyFont="1" applyAlignment="1"/>
    <xf numFmtId="0" fontId="5" fillId="0" borderId="0" xfId="0" applyFont="1" applyAlignment="1"/>
    <xf numFmtId="0" fontId="6" fillId="0" borderId="0" xfId="0" applyFont="1" applyAlignment="1">
      <alignment wrapText="1"/>
    </xf>
    <xf numFmtId="0" fontId="27" fillId="0" borderId="0" xfId="0" applyFont="1" applyAlignment="1">
      <alignment horizontal="center"/>
    </xf>
    <xf numFmtId="0" fontId="4" fillId="0" borderId="0" xfId="0" applyFont="1" applyAlignment="1" applyProtection="1">
      <alignment horizontal="left" vertical="center"/>
      <protection locked="0"/>
    </xf>
    <xf numFmtId="0" fontId="45" fillId="2" borderId="0" xfId="0" applyFont="1" applyFill="1" applyAlignment="1">
      <alignment horizontal="center"/>
    </xf>
    <xf numFmtId="0" fontId="6" fillId="0" borderId="0" xfId="0" applyFont="1" applyAlignment="1">
      <alignment horizontal="left" wrapText="1"/>
    </xf>
    <xf numFmtId="0" fontId="29" fillId="0" borderId="0" xfId="0" applyFont="1" applyAlignment="1">
      <alignment horizontal="center"/>
    </xf>
    <xf numFmtId="0" fontId="40" fillId="26" borderId="1" xfId="0" applyFont="1" applyFill="1" applyBorder="1" applyAlignment="1">
      <alignment vertical="center" wrapText="1"/>
    </xf>
  </cellXfs>
  <cellStyles count="103">
    <cellStyle name="20 % – Poudarek1 2" xfId="3"/>
    <cellStyle name="20 % – Poudarek2 2" xfId="4"/>
    <cellStyle name="20 % – Poudarek3 2" xfId="5"/>
    <cellStyle name="20 % – Poudarek4 2" xfId="6"/>
    <cellStyle name="20 % – Poudarek5 2" xfId="7"/>
    <cellStyle name="20 % – Poudarek6 2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40 % – Poudarek1 2" xfId="15"/>
    <cellStyle name="40 % – Poudarek2 2" xfId="16"/>
    <cellStyle name="40 % – Poudarek3 2" xfId="17"/>
    <cellStyle name="40 % – Poudarek4 2" xfId="18"/>
    <cellStyle name="40 % – Poudarek5 2" xfId="19"/>
    <cellStyle name="40 % – Poudarek6 2" xfId="20"/>
    <cellStyle name="40% - Accent1" xfId="21"/>
    <cellStyle name="40% - Accent2" xfId="22"/>
    <cellStyle name="40% - Accent3" xfId="23"/>
    <cellStyle name="40% - Accent4" xfId="24"/>
    <cellStyle name="40% - Accent5" xfId="25"/>
    <cellStyle name="40% - Accent6" xfId="26"/>
    <cellStyle name="60 % – Poudarek1 2" xfId="27"/>
    <cellStyle name="60 % – Poudarek2 2" xfId="28"/>
    <cellStyle name="60 % – Poudarek3 2" xfId="29"/>
    <cellStyle name="60 % – Poudarek4 2" xfId="30"/>
    <cellStyle name="60 % – Poudarek5 2" xfId="31"/>
    <cellStyle name="60 % – Poudarek6 2" xfId="32"/>
    <cellStyle name="60% - Accent1" xfId="33"/>
    <cellStyle name="60% - Accent2" xfId="34"/>
    <cellStyle name="60% - Accent3" xfId="35"/>
    <cellStyle name="60% - Accent4" xfId="36"/>
    <cellStyle name="60% - Accent5" xfId="37"/>
    <cellStyle name="60% - Accent6" xfId="38"/>
    <cellStyle name="Accent1" xfId="39"/>
    <cellStyle name="Accent2" xfId="40"/>
    <cellStyle name="Accent3" xfId="41"/>
    <cellStyle name="Accent4" xfId="42"/>
    <cellStyle name="Accent5" xfId="43"/>
    <cellStyle name="Accent6" xfId="44"/>
    <cellStyle name="Bad" xfId="45"/>
    <cellStyle name="Calculation" xfId="46"/>
    <cellStyle name="Calculation 2" xfId="92"/>
    <cellStyle name="Check Cell" xfId="47"/>
    <cellStyle name="Dobro 2" xfId="48"/>
    <cellStyle name="Explanatory Text" xfId="49"/>
    <cellStyle name="Good" xfId="50"/>
    <cellStyle name="Heading 1" xfId="51"/>
    <cellStyle name="Heading 2" xfId="52"/>
    <cellStyle name="Heading 3" xfId="53"/>
    <cellStyle name="Heading 4" xfId="54"/>
    <cellStyle name="Input" xfId="55"/>
    <cellStyle name="Input 2" xfId="93"/>
    <cellStyle name="Izhod 2" xfId="56"/>
    <cellStyle name="Izhod 2 2" xfId="94"/>
    <cellStyle name="Linked Cell" xfId="57"/>
    <cellStyle name="Naslov 1 2" xfId="59"/>
    <cellStyle name="Naslov 2 2" xfId="60"/>
    <cellStyle name="Naslov 3 2" xfId="61"/>
    <cellStyle name="Naslov 4 2" xfId="62"/>
    <cellStyle name="Naslov 5" xfId="58"/>
    <cellStyle name="Navadno" xfId="0" builtinId="0"/>
    <cellStyle name="Navadno 2" xfId="1"/>
    <cellStyle name="Navadno 3" xfId="2"/>
    <cellStyle name="Navadno 3 2" xfId="89"/>
    <cellStyle name="Navadno 3 3" xfId="87"/>
    <cellStyle name="Neutral" xfId="63"/>
    <cellStyle name="Nevtralno 2" xfId="64"/>
    <cellStyle name="Normal_radmila-MESO IN MESNI" xfId="65"/>
    <cellStyle name="Normal_renata - vse-MLEKO-IN-MLECNI" xfId="86"/>
    <cellStyle name="Note" xfId="66"/>
    <cellStyle name="Note 2" xfId="95"/>
    <cellStyle name="Opomba 2" xfId="67"/>
    <cellStyle name="Opomba 2 2" xfId="90"/>
    <cellStyle name="Opomba 2 2 2" xfId="102"/>
    <cellStyle name="Opomba 2 3" xfId="96"/>
    <cellStyle name="Opomba 2 4" xfId="88"/>
    <cellStyle name="Opozorilo 2" xfId="68"/>
    <cellStyle name="Output" xfId="69"/>
    <cellStyle name="Output 2" xfId="97"/>
    <cellStyle name="Pojasnjevalno besedilo 2" xfId="70"/>
    <cellStyle name="Poudarek1 2" xfId="71"/>
    <cellStyle name="Poudarek2 2" xfId="72"/>
    <cellStyle name="Poudarek3 2" xfId="73"/>
    <cellStyle name="Poudarek4 2" xfId="74"/>
    <cellStyle name="Poudarek5 2" xfId="75"/>
    <cellStyle name="Poudarek6 2" xfId="76"/>
    <cellStyle name="Povezana celica 2" xfId="77"/>
    <cellStyle name="Preveri celico 2" xfId="78"/>
    <cellStyle name="Računanje 2" xfId="79"/>
    <cellStyle name="Računanje 2 2" xfId="98"/>
    <cellStyle name="Slabo 2" xfId="80"/>
    <cellStyle name="Title" xfId="81"/>
    <cellStyle name="Total" xfId="82"/>
    <cellStyle name="Total 2" xfId="99"/>
    <cellStyle name="Vejica 2" xfId="91"/>
    <cellStyle name="Vnos 2" xfId="83"/>
    <cellStyle name="Vnos 2 2" xfId="100"/>
    <cellStyle name="Vsota 2" xfId="84"/>
    <cellStyle name="Vsota 2 2" xfId="101"/>
    <cellStyle name="Warning Text" xfId="85"/>
  </cellStyles>
  <dxfs count="0"/>
  <tableStyles count="0" defaultTableStyle="TableStyleMedium9" defaultPivotStyle="PivotStyleLight16"/>
  <colors>
    <mruColors>
      <color rgb="FFFFFF99"/>
      <color rgb="FFBEBE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9"/>
  <sheetViews>
    <sheetView view="pageBreakPreview" zoomScale="110" zoomScaleNormal="100" zoomScaleSheetLayoutView="110" workbookViewId="0">
      <selection activeCell="E13" sqref="E13"/>
    </sheetView>
  </sheetViews>
  <sheetFormatPr defaultColWidth="8.7109375" defaultRowHeight="16.5" x14ac:dyDescent="0.3"/>
  <cols>
    <col min="1" max="1" width="4.140625" style="115" customWidth="1"/>
    <col min="2" max="2" width="53" style="8" customWidth="1"/>
    <col min="3" max="3" width="5.42578125" style="103" customWidth="1"/>
    <col min="4" max="4" width="8.85546875" style="103" customWidth="1"/>
    <col min="5" max="5" width="19.28515625" style="115" customWidth="1"/>
    <col min="6" max="10" width="11.85546875" style="115" customWidth="1"/>
    <col min="11" max="11" width="17.85546875" style="6" customWidth="1"/>
    <col min="12" max="16384" width="8.7109375" style="6"/>
  </cols>
  <sheetData>
    <row r="1" spans="1:12" s="228" customFormat="1" ht="15" customHeight="1" x14ac:dyDescent="0.2">
      <c r="A1" s="269" t="s">
        <v>0</v>
      </c>
      <c r="B1" s="269"/>
      <c r="C1" s="269"/>
      <c r="D1" s="269"/>
      <c r="E1" s="269"/>
      <c r="F1" s="227"/>
      <c r="G1" s="268" t="s">
        <v>472</v>
      </c>
      <c r="H1" s="268"/>
      <c r="I1" s="268"/>
      <c r="J1" s="268"/>
    </row>
    <row r="2" spans="1:12" x14ac:dyDescent="0.3">
      <c r="A2" s="113"/>
      <c r="B2" s="17"/>
      <c r="C2" s="97"/>
      <c r="D2" s="97"/>
      <c r="E2" s="113"/>
      <c r="F2" s="113"/>
      <c r="G2" s="113"/>
      <c r="H2" s="113"/>
      <c r="I2" s="113"/>
      <c r="J2" s="113"/>
    </row>
    <row r="3" spans="1:12" ht="18.75" x14ac:dyDescent="0.3">
      <c r="A3" s="270" t="s">
        <v>13</v>
      </c>
      <c r="B3" s="270"/>
      <c r="C3" s="270"/>
      <c r="D3" s="270"/>
      <c r="E3" s="270"/>
      <c r="F3" s="270"/>
      <c r="G3" s="270"/>
      <c r="H3" s="270"/>
      <c r="I3" s="270"/>
      <c r="J3" s="270"/>
      <c r="L3" s="9"/>
    </row>
    <row r="4" spans="1:12" x14ac:dyDescent="0.3">
      <c r="A4" s="113"/>
      <c r="B4" s="17"/>
      <c r="C4" s="97"/>
      <c r="D4" s="97"/>
      <c r="E4" s="113"/>
      <c r="F4" s="113"/>
      <c r="G4" s="113"/>
      <c r="H4" s="113"/>
      <c r="I4" s="113"/>
      <c r="J4" s="113"/>
      <c r="K4" s="9"/>
      <c r="L4" s="9"/>
    </row>
    <row r="5" spans="1:12" s="30" customFormat="1" ht="48" x14ac:dyDescent="0.25">
      <c r="A5" s="54" t="s">
        <v>1</v>
      </c>
      <c r="B5" s="54" t="s">
        <v>2</v>
      </c>
      <c r="C5" s="55" t="s">
        <v>36</v>
      </c>
      <c r="D5" s="55" t="s">
        <v>3</v>
      </c>
      <c r="E5" s="56" t="s">
        <v>4</v>
      </c>
      <c r="F5" s="56" t="s">
        <v>37</v>
      </c>
      <c r="G5" s="56" t="s">
        <v>38</v>
      </c>
      <c r="H5" s="56" t="s">
        <v>39</v>
      </c>
      <c r="I5" s="56" t="s">
        <v>40</v>
      </c>
      <c r="J5" s="56" t="s">
        <v>258</v>
      </c>
      <c r="K5" s="28"/>
      <c r="L5" s="29"/>
    </row>
    <row r="6" spans="1:12" s="30" customFormat="1" ht="15.75" customHeight="1" x14ac:dyDescent="0.25">
      <c r="A6" s="118">
        <v>1</v>
      </c>
      <c r="B6" s="54">
        <v>2</v>
      </c>
      <c r="C6" s="98">
        <v>3</v>
      </c>
      <c r="D6" s="98">
        <v>4</v>
      </c>
      <c r="E6" s="98">
        <v>5</v>
      </c>
      <c r="F6" s="98">
        <v>6</v>
      </c>
      <c r="G6" s="114" t="s">
        <v>44</v>
      </c>
      <c r="H6" s="98" t="s">
        <v>41</v>
      </c>
      <c r="I6" s="98" t="s">
        <v>42</v>
      </c>
      <c r="J6" s="98">
        <v>10</v>
      </c>
      <c r="L6" s="29"/>
    </row>
    <row r="7" spans="1:12" s="95" customFormat="1" ht="31.5" customHeight="1" x14ac:dyDescent="0.3">
      <c r="A7" s="51">
        <v>1</v>
      </c>
      <c r="B7" s="94" t="s">
        <v>74</v>
      </c>
      <c r="C7" s="99" t="s">
        <v>72</v>
      </c>
      <c r="D7" s="99">
        <v>900</v>
      </c>
      <c r="E7" s="111"/>
      <c r="F7" s="209"/>
      <c r="G7" s="34">
        <f>D7*F7</f>
        <v>0</v>
      </c>
      <c r="H7" s="34">
        <f t="shared" ref="H7:H27" si="0">G7*0.095</f>
        <v>0</v>
      </c>
      <c r="I7" s="34">
        <f t="shared" ref="I7:I27" si="1">+G7+H7</f>
        <v>0</v>
      </c>
      <c r="J7" s="65"/>
    </row>
    <row r="8" spans="1:12" ht="27.75" customHeight="1" x14ac:dyDescent="0.3">
      <c r="A8" s="51">
        <v>2</v>
      </c>
      <c r="B8" s="139" t="s">
        <v>75</v>
      </c>
      <c r="C8" s="99" t="s">
        <v>72</v>
      </c>
      <c r="D8" s="99">
        <v>900</v>
      </c>
      <c r="E8" s="111"/>
      <c r="F8" s="209"/>
      <c r="G8" s="34">
        <f t="shared" ref="G8:G27" si="2">D8*F8</f>
        <v>0</v>
      </c>
      <c r="H8" s="34">
        <f t="shared" si="0"/>
        <v>0</v>
      </c>
      <c r="I8" s="34">
        <f t="shared" si="1"/>
        <v>0</v>
      </c>
      <c r="J8" s="65"/>
    </row>
    <row r="9" spans="1:12" s="95" customFormat="1" ht="31.5" customHeight="1" x14ac:dyDescent="0.3">
      <c r="A9" s="51">
        <v>3</v>
      </c>
      <c r="B9" s="94" t="s">
        <v>76</v>
      </c>
      <c r="C9" s="99" t="s">
        <v>72</v>
      </c>
      <c r="D9" s="99">
        <v>360</v>
      </c>
      <c r="E9" s="111"/>
      <c r="F9" s="209"/>
      <c r="G9" s="34">
        <f t="shared" si="2"/>
        <v>0</v>
      </c>
      <c r="H9" s="34">
        <f t="shared" si="0"/>
        <v>0</v>
      </c>
      <c r="I9" s="34">
        <f t="shared" si="1"/>
        <v>0</v>
      </c>
      <c r="J9" s="65"/>
    </row>
    <row r="10" spans="1:12" ht="20.25" customHeight="1" x14ac:dyDescent="0.3">
      <c r="A10" s="51">
        <v>4</v>
      </c>
      <c r="B10" s="36" t="s">
        <v>253</v>
      </c>
      <c r="C10" s="99" t="s">
        <v>243</v>
      </c>
      <c r="D10" s="99">
        <v>3000</v>
      </c>
      <c r="E10" s="111"/>
      <c r="F10" s="209"/>
      <c r="G10" s="34">
        <f t="shared" si="2"/>
        <v>0</v>
      </c>
      <c r="H10" s="34">
        <f t="shared" si="0"/>
        <v>0</v>
      </c>
      <c r="I10" s="34">
        <f t="shared" si="1"/>
        <v>0</v>
      </c>
      <c r="J10" s="65"/>
    </row>
    <row r="11" spans="1:12" s="95" customFormat="1" ht="31.5" customHeight="1" x14ac:dyDescent="0.3">
      <c r="A11" s="51">
        <v>5</v>
      </c>
      <c r="B11" s="94" t="s">
        <v>69</v>
      </c>
      <c r="C11" s="99" t="s">
        <v>671</v>
      </c>
      <c r="D11" s="99">
        <v>200</v>
      </c>
      <c r="E11" s="111"/>
      <c r="F11" s="209"/>
      <c r="G11" s="34">
        <f t="shared" si="2"/>
        <v>0</v>
      </c>
      <c r="H11" s="34">
        <f t="shared" si="0"/>
        <v>0</v>
      </c>
      <c r="I11" s="34">
        <f t="shared" si="1"/>
        <v>0</v>
      </c>
      <c r="J11" s="65"/>
    </row>
    <row r="12" spans="1:12" s="95" customFormat="1" ht="31.5" customHeight="1" x14ac:dyDescent="0.3">
      <c r="A12" s="51">
        <v>6</v>
      </c>
      <c r="B12" s="94" t="s">
        <v>70</v>
      </c>
      <c r="C12" s="99" t="s">
        <v>243</v>
      </c>
      <c r="D12" s="99">
        <v>200</v>
      </c>
      <c r="E12" s="111"/>
      <c r="F12" s="209"/>
      <c r="G12" s="34">
        <f t="shared" si="2"/>
        <v>0</v>
      </c>
      <c r="H12" s="34">
        <f t="shared" si="0"/>
        <v>0</v>
      </c>
      <c r="I12" s="34">
        <f t="shared" si="1"/>
        <v>0</v>
      </c>
      <c r="J12" s="65"/>
    </row>
    <row r="13" spans="1:12" s="95" customFormat="1" ht="31.5" customHeight="1" x14ac:dyDescent="0.3">
      <c r="A13" s="51">
        <v>7</v>
      </c>
      <c r="B13" s="94" t="s">
        <v>254</v>
      </c>
      <c r="C13" s="99" t="s">
        <v>243</v>
      </c>
      <c r="D13" s="99">
        <v>1000</v>
      </c>
      <c r="E13" s="111"/>
      <c r="F13" s="209"/>
      <c r="G13" s="34">
        <f t="shared" si="2"/>
        <v>0</v>
      </c>
      <c r="H13" s="34">
        <f t="shared" si="0"/>
        <v>0</v>
      </c>
      <c r="I13" s="34">
        <f t="shared" si="1"/>
        <v>0</v>
      </c>
      <c r="J13" s="65"/>
    </row>
    <row r="14" spans="1:12" s="95" customFormat="1" ht="31.5" customHeight="1" x14ac:dyDescent="0.3">
      <c r="A14" s="51">
        <v>8</v>
      </c>
      <c r="B14" s="94" t="s">
        <v>88</v>
      </c>
      <c r="C14" s="99" t="s">
        <v>72</v>
      </c>
      <c r="D14" s="99">
        <v>900</v>
      </c>
      <c r="E14" s="111"/>
      <c r="F14" s="209"/>
      <c r="G14" s="34">
        <f t="shared" si="2"/>
        <v>0</v>
      </c>
      <c r="H14" s="34">
        <f t="shared" si="0"/>
        <v>0</v>
      </c>
      <c r="I14" s="34">
        <f t="shared" si="1"/>
        <v>0</v>
      </c>
      <c r="J14" s="65"/>
    </row>
    <row r="15" spans="1:12" s="95" customFormat="1" ht="31.5" customHeight="1" x14ac:dyDescent="0.3">
      <c r="A15" s="51">
        <v>9</v>
      </c>
      <c r="B15" s="94" t="s">
        <v>255</v>
      </c>
      <c r="C15" s="99" t="s">
        <v>72</v>
      </c>
      <c r="D15" s="99">
        <v>1100</v>
      </c>
      <c r="E15" s="111"/>
      <c r="F15" s="209"/>
      <c r="G15" s="34">
        <f t="shared" si="2"/>
        <v>0</v>
      </c>
      <c r="H15" s="34">
        <f t="shared" si="0"/>
        <v>0</v>
      </c>
      <c r="I15" s="34">
        <f t="shared" si="1"/>
        <v>0</v>
      </c>
      <c r="J15" s="65"/>
    </row>
    <row r="16" spans="1:12" s="95" customFormat="1" ht="31.5" customHeight="1" x14ac:dyDescent="0.3">
      <c r="A16" s="51">
        <v>10</v>
      </c>
      <c r="B16" s="94" t="s">
        <v>86</v>
      </c>
      <c r="C16" s="99" t="s">
        <v>72</v>
      </c>
      <c r="D16" s="99">
        <v>80</v>
      </c>
      <c r="E16" s="111"/>
      <c r="F16" s="209"/>
      <c r="G16" s="34">
        <f t="shared" si="2"/>
        <v>0</v>
      </c>
      <c r="H16" s="34">
        <f t="shared" si="0"/>
        <v>0</v>
      </c>
      <c r="I16" s="34">
        <f t="shared" si="1"/>
        <v>0</v>
      </c>
      <c r="J16" s="65"/>
    </row>
    <row r="17" spans="1:10" ht="20.25" customHeight="1" x14ac:dyDescent="0.3">
      <c r="A17" s="51">
        <v>11</v>
      </c>
      <c r="B17" s="37" t="s">
        <v>132</v>
      </c>
      <c r="C17" s="99" t="s">
        <v>72</v>
      </c>
      <c r="D17" s="99">
        <v>40</v>
      </c>
      <c r="E17" s="111"/>
      <c r="F17" s="209"/>
      <c r="G17" s="34">
        <f t="shared" si="2"/>
        <v>0</v>
      </c>
      <c r="H17" s="34">
        <f t="shared" si="0"/>
        <v>0</v>
      </c>
      <c r="I17" s="34">
        <f t="shared" si="1"/>
        <v>0</v>
      </c>
      <c r="J17" s="65"/>
    </row>
    <row r="18" spans="1:10" ht="45" customHeight="1" x14ac:dyDescent="0.3">
      <c r="A18" s="51">
        <v>12</v>
      </c>
      <c r="B18" s="33" t="s">
        <v>87</v>
      </c>
      <c r="C18" s="99" t="s">
        <v>72</v>
      </c>
      <c r="D18" s="99">
        <v>40</v>
      </c>
      <c r="E18" s="111"/>
      <c r="F18" s="209"/>
      <c r="G18" s="34">
        <f t="shared" si="2"/>
        <v>0</v>
      </c>
      <c r="H18" s="34">
        <f t="shared" si="0"/>
        <v>0</v>
      </c>
      <c r="I18" s="34">
        <f t="shared" si="1"/>
        <v>0</v>
      </c>
      <c r="J18" s="65"/>
    </row>
    <row r="19" spans="1:10" s="95" customFormat="1" ht="31.5" customHeight="1" x14ac:dyDescent="0.3">
      <c r="A19" s="51">
        <v>13</v>
      </c>
      <c r="B19" s="94" t="s">
        <v>84</v>
      </c>
      <c r="C19" s="99" t="s">
        <v>72</v>
      </c>
      <c r="D19" s="99">
        <v>300</v>
      </c>
      <c r="E19" s="111"/>
      <c r="F19" s="209"/>
      <c r="G19" s="34">
        <f t="shared" si="2"/>
        <v>0</v>
      </c>
      <c r="H19" s="34">
        <f t="shared" si="0"/>
        <v>0</v>
      </c>
      <c r="I19" s="34">
        <f t="shared" si="1"/>
        <v>0</v>
      </c>
      <c r="J19" s="65"/>
    </row>
    <row r="20" spans="1:10" s="95" customFormat="1" ht="31.5" customHeight="1" x14ac:dyDescent="0.3">
      <c r="A20" s="51">
        <v>14</v>
      </c>
      <c r="B20" s="94" t="s">
        <v>85</v>
      </c>
      <c r="C20" s="99" t="s">
        <v>72</v>
      </c>
      <c r="D20" s="99">
        <v>220</v>
      </c>
      <c r="E20" s="111"/>
      <c r="F20" s="209"/>
      <c r="G20" s="34">
        <f t="shared" si="2"/>
        <v>0</v>
      </c>
      <c r="H20" s="34">
        <f t="shared" si="0"/>
        <v>0</v>
      </c>
      <c r="I20" s="34">
        <f t="shared" si="1"/>
        <v>0</v>
      </c>
      <c r="J20" s="65"/>
    </row>
    <row r="21" spans="1:10" s="95" customFormat="1" ht="31.5" customHeight="1" x14ac:dyDescent="0.3">
      <c r="A21" s="51">
        <v>15</v>
      </c>
      <c r="B21" s="94" t="s">
        <v>79</v>
      </c>
      <c r="C21" s="99" t="s">
        <v>72</v>
      </c>
      <c r="D21" s="99">
        <v>200</v>
      </c>
      <c r="E21" s="111"/>
      <c r="F21" s="209"/>
      <c r="G21" s="34">
        <f t="shared" si="2"/>
        <v>0</v>
      </c>
      <c r="H21" s="34">
        <f t="shared" si="0"/>
        <v>0</v>
      </c>
      <c r="I21" s="34">
        <f t="shared" si="1"/>
        <v>0</v>
      </c>
      <c r="J21" s="65"/>
    </row>
    <row r="22" spans="1:10" s="95" customFormat="1" ht="31.5" customHeight="1" x14ac:dyDescent="0.3">
      <c r="A22" s="51">
        <v>16</v>
      </c>
      <c r="B22" s="94" t="s">
        <v>694</v>
      </c>
      <c r="C22" s="99" t="s">
        <v>72</v>
      </c>
      <c r="D22" s="99">
        <v>1000</v>
      </c>
      <c r="E22" s="111"/>
      <c r="F22" s="209"/>
      <c r="G22" s="34">
        <f t="shared" si="2"/>
        <v>0</v>
      </c>
      <c r="H22" s="34">
        <f t="shared" si="0"/>
        <v>0</v>
      </c>
      <c r="I22" s="34">
        <f t="shared" si="1"/>
        <v>0</v>
      </c>
      <c r="J22" s="65"/>
    </row>
    <row r="23" spans="1:10" s="95" customFormat="1" ht="31.5" customHeight="1" x14ac:dyDescent="0.3">
      <c r="A23" s="51">
        <v>17</v>
      </c>
      <c r="B23" s="94" t="s">
        <v>80</v>
      </c>
      <c r="C23" s="99" t="s">
        <v>671</v>
      </c>
      <c r="D23" s="99">
        <v>900</v>
      </c>
      <c r="E23" s="111"/>
      <c r="F23" s="209"/>
      <c r="G23" s="34">
        <f t="shared" si="2"/>
        <v>0</v>
      </c>
      <c r="H23" s="34">
        <f t="shared" si="0"/>
        <v>0</v>
      </c>
      <c r="I23" s="34">
        <f t="shared" si="1"/>
        <v>0</v>
      </c>
      <c r="J23" s="65"/>
    </row>
    <row r="24" spans="1:10" s="95" customFormat="1" ht="31.5" customHeight="1" x14ac:dyDescent="0.3">
      <c r="A24" s="51">
        <v>18</v>
      </c>
      <c r="B24" s="94" t="s">
        <v>650</v>
      </c>
      <c r="C24" s="99" t="s">
        <v>72</v>
      </c>
      <c r="D24" s="99">
        <v>48</v>
      </c>
      <c r="E24" s="111"/>
      <c r="F24" s="209"/>
      <c r="G24" s="34">
        <f t="shared" si="2"/>
        <v>0</v>
      </c>
      <c r="H24" s="34">
        <f t="shared" si="0"/>
        <v>0</v>
      </c>
      <c r="I24" s="34">
        <f t="shared" si="1"/>
        <v>0</v>
      </c>
      <c r="J24" s="65"/>
    </row>
    <row r="25" spans="1:10" s="95" customFormat="1" ht="31.5" customHeight="1" x14ac:dyDescent="0.3">
      <c r="A25" s="51">
        <v>19</v>
      </c>
      <c r="B25" s="96" t="s">
        <v>89</v>
      </c>
      <c r="C25" s="100" t="s">
        <v>671</v>
      </c>
      <c r="D25" s="100">
        <v>1700</v>
      </c>
      <c r="E25" s="112"/>
      <c r="F25" s="210"/>
      <c r="G25" s="34">
        <f t="shared" si="2"/>
        <v>0</v>
      </c>
      <c r="H25" s="34">
        <f t="shared" si="0"/>
        <v>0</v>
      </c>
      <c r="I25" s="34">
        <f t="shared" si="1"/>
        <v>0</v>
      </c>
      <c r="J25" s="211"/>
    </row>
    <row r="26" spans="1:10" ht="20.25" customHeight="1" x14ac:dyDescent="0.3">
      <c r="A26" s="51">
        <v>20</v>
      </c>
      <c r="B26" s="38" t="s">
        <v>473</v>
      </c>
      <c r="C26" s="100" t="s">
        <v>671</v>
      </c>
      <c r="D26" s="100">
        <v>20</v>
      </c>
      <c r="E26" s="112"/>
      <c r="F26" s="210"/>
      <c r="G26" s="34">
        <f t="shared" si="2"/>
        <v>0</v>
      </c>
      <c r="H26" s="34">
        <f t="shared" si="0"/>
        <v>0</v>
      </c>
      <c r="I26" s="34">
        <f t="shared" si="1"/>
        <v>0</v>
      </c>
      <c r="J26" s="211"/>
    </row>
    <row r="27" spans="1:10" s="95" customFormat="1" ht="31.5" customHeight="1" x14ac:dyDescent="0.3">
      <c r="A27" s="51">
        <v>21</v>
      </c>
      <c r="B27" s="94" t="s">
        <v>532</v>
      </c>
      <c r="C27" s="100" t="s">
        <v>72</v>
      </c>
      <c r="D27" s="100">
        <v>50</v>
      </c>
      <c r="E27" s="112"/>
      <c r="F27" s="210"/>
      <c r="G27" s="34">
        <f t="shared" si="2"/>
        <v>0</v>
      </c>
      <c r="H27" s="34">
        <f t="shared" si="0"/>
        <v>0</v>
      </c>
      <c r="I27" s="34">
        <f t="shared" si="1"/>
        <v>0</v>
      </c>
      <c r="J27" s="211"/>
    </row>
    <row r="28" spans="1:10" s="7" customFormat="1" x14ac:dyDescent="0.3">
      <c r="A28" s="117"/>
      <c r="B28" s="39" t="s">
        <v>14</v>
      </c>
      <c r="C28" s="40" t="s">
        <v>5</v>
      </c>
      <c r="D28" s="40" t="s">
        <v>5</v>
      </c>
      <c r="E28" s="40" t="s">
        <v>5</v>
      </c>
      <c r="F28" s="40" t="s">
        <v>5</v>
      </c>
      <c r="G28" s="41">
        <f>SUM(G7:G27)</f>
        <v>0</v>
      </c>
      <c r="H28" s="41">
        <f t="shared" ref="H28:I28" si="3">SUM(H7:H27)</f>
        <v>0</v>
      </c>
      <c r="I28" s="41">
        <f t="shared" si="3"/>
        <v>0</v>
      </c>
      <c r="J28" s="40">
        <f>SUM(J7:J27)</f>
        <v>0</v>
      </c>
    </row>
    <row r="29" spans="1:10" x14ac:dyDescent="0.3">
      <c r="A29" s="113"/>
      <c r="B29" s="17"/>
      <c r="C29" s="97"/>
      <c r="D29" s="97"/>
      <c r="E29" s="113"/>
      <c r="F29" s="113"/>
      <c r="G29" s="113"/>
      <c r="H29" s="113"/>
      <c r="I29" s="113"/>
      <c r="J29" s="113"/>
    </row>
    <row r="30" spans="1:10" s="3" customFormat="1" ht="15" customHeight="1" x14ac:dyDescent="0.2">
      <c r="A30" s="262" t="s">
        <v>43</v>
      </c>
      <c r="B30" s="262"/>
      <c r="C30" s="262"/>
      <c r="D30" s="262"/>
      <c r="E30" s="262"/>
      <c r="F30" s="262"/>
      <c r="G30" s="262"/>
      <c r="H30" s="262"/>
      <c r="I30" s="262"/>
      <c r="J30" s="262"/>
    </row>
    <row r="31" spans="1:10" s="3" customFormat="1" ht="30.75" customHeight="1" x14ac:dyDescent="0.2">
      <c r="A31" s="263" t="s">
        <v>718</v>
      </c>
      <c r="B31" s="264"/>
      <c r="C31" s="264"/>
      <c r="D31" s="264"/>
      <c r="E31" s="264"/>
      <c r="F31" s="264"/>
      <c r="G31" s="264"/>
      <c r="H31" s="264"/>
      <c r="I31" s="264"/>
      <c r="J31" s="264"/>
    </row>
    <row r="32" spans="1:10" s="265" customFormat="1" ht="12.75" customHeight="1" x14ac:dyDescent="0.25">
      <c r="A32" s="263" t="s">
        <v>723</v>
      </c>
    </row>
    <row r="33" spans="1:10" s="13" customFormat="1" ht="12.75" customHeight="1" x14ac:dyDescent="0.25">
      <c r="A33" s="266" t="s">
        <v>440</v>
      </c>
      <c r="B33" s="266"/>
      <c r="C33" s="266"/>
      <c r="D33" s="266"/>
      <c r="E33" s="266"/>
      <c r="F33" s="266"/>
      <c r="G33" s="266"/>
      <c r="H33" s="266"/>
      <c r="I33" s="266"/>
      <c r="J33" s="266"/>
    </row>
    <row r="34" spans="1:10" s="13" customFormat="1" ht="15" customHeight="1" x14ac:dyDescent="0.25">
      <c r="A34" s="266" t="s">
        <v>721</v>
      </c>
      <c r="B34" s="266"/>
      <c r="C34" s="266"/>
      <c r="D34" s="266"/>
      <c r="E34" s="266"/>
      <c r="F34" s="266"/>
      <c r="G34" s="266"/>
      <c r="H34" s="266"/>
      <c r="I34" s="266"/>
      <c r="J34" s="266"/>
    </row>
    <row r="35" spans="1:10" s="267" customFormat="1" ht="15" customHeight="1" x14ac:dyDescent="0.25">
      <c r="A35" s="266" t="s">
        <v>722</v>
      </c>
    </row>
    <row r="36" spans="1:10" s="267" customFormat="1" ht="15" customHeight="1" x14ac:dyDescent="0.25">
      <c r="A36" s="266" t="s">
        <v>441</v>
      </c>
    </row>
    <row r="37" spans="1:10" s="221" customFormat="1" ht="16.5" customHeight="1" x14ac:dyDescent="0.25">
      <c r="A37" s="261" t="s">
        <v>719</v>
      </c>
      <c r="B37" s="264"/>
      <c r="C37" s="264"/>
      <c r="D37" s="264"/>
      <c r="E37" s="264"/>
      <c r="F37" s="264"/>
      <c r="G37" s="264"/>
      <c r="H37" s="264"/>
      <c r="I37" s="264"/>
      <c r="J37" s="264"/>
    </row>
    <row r="38" spans="1:10" s="221" customFormat="1" ht="27.75" customHeight="1" x14ac:dyDescent="0.25">
      <c r="A38" s="271" t="s">
        <v>720</v>
      </c>
      <c r="B38" s="271"/>
      <c r="C38" s="271"/>
      <c r="D38" s="271"/>
      <c r="E38" s="271"/>
      <c r="F38" s="271"/>
      <c r="G38" s="271"/>
      <c r="H38" s="271"/>
      <c r="I38" s="271"/>
      <c r="J38" s="271"/>
    </row>
    <row r="39" spans="1:10" s="13" customFormat="1" ht="25.5" customHeight="1" x14ac:dyDescent="0.25">
      <c r="A39" s="261"/>
      <c r="B39" s="261"/>
      <c r="C39" s="261"/>
      <c r="D39" s="261"/>
      <c r="E39" s="261"/>
      <c r="F39" s="261"/>
      <c r="G39" s="261"/>
      <c r="H39" s="261"/>
      <c r="I39" s="261"/>
      <c r="J39" s="261"/>
    </row>
  </sheetData>
  <sheetProtection algorithmName="SHA-512" hashValue="9lx1nWrTwBs0QA5RPTOrpJPro68yCsH+hBe5JXKR/a8Jpwoor+3WdDCZUhFcdaSV3Q8C0FLf3tlALFAdwUH8KQ==" saltValue="ATV0Nw5bg0buQoBI6cMvxA==" spinCount="100000" sheet="1" objects="1" scenarios="1"/>
  <mergeCells count="13">
    <mergeCell ref="G1:J1"/>
    <mergeCell ref="A1:E1"/>
    <mergeCell ref="A3:J3"/>
    <mergeCell ref="A37:J37"/>
    <mergeCell ref="A38:J38"/>
    <mergeCell ref="A39:J39"/>
    <mergeCell ref="A30:J30"/>
    <mergeCell ref="A31:J31"/>
    <mergeCell ref="A32:XFD32"/>
    <mergeCell ref="A33:J33"/>
    <mergeCell ref="A34:J34"/>
    <mergeCell ref="A35:XFD35"/>
    <mergeCell ref="A36:XFD36"/>
  </mergeCells>
  <dataValidations count="1">
    <dataValidation type="whole" operator="equal" allowBlank="1" showInputMessage="1" showErrorMessage="1" error="V celico vnesete vrednost &quot;1&quot; . Če  zahteva glede na navodila spodaj ni izpolnjena, NE vnašate ničesar. " prompt="V celico vnesete vrednost &quot;1&quot; za živila, ki jih ponujate v shemi kakovosti." sqref="J7:J27">
      <formula1>1</formula1>
    </dataValidation>
  </dataValidations>
  <pageMargins left="0.39370078740157483" right="0.39370078740157483" top="0.74803149606299213" bottom="0.74803149606299213" header="0.31496062992125984" footer="0.31496062992125984"/>
  <pageSetup paperSize="9" scale="92" fitToHeight="0" orientation="landscape" r:id="rId1"/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view="pageBreakPreview" zoomScale="110" zoomScaleNormal="100" zoomScaleSheetLayoutView="110" workbookViewId="0">
      <selection activeCell="B17" sqref="B17"/>
    </sheetView>
  </sheetViews>
  <sheetFormatPr defaultRowHeight="16.5" x14ac:dyDescent="0.3"/>
  <cols>
    <col min="1" max="1" width="4.140625" style="116" customWidth="1"/>
    <col min="2" max="2" width="51" style="2" customWidth="1"/>
    <col min="3" max="3" width="5.42578125" style="116" customWidth="1"/>
    <col min="4" max="4" width="9.140625" style="116"/>
    <col min="5" max="5" width="19.140625" style="116" customWidth="1"/>
    <col min="6" max="9" width="11.7109375" style="116" customWidth="1"/>
    <col min="10" max="16384" width="9.140625" style="2"/>
  </cols>
  <sheetData>
    <row r="1" spans="1:9" s="229" customFormat="1" x14ac:dyDescent="0.3">
      <c r="A1" s="272" t="s">
        <v>702</v>
      </c>
      <c r="B1" s="273"/>
      <c r="C1" s="273"/>
      <c r="D1" s="273"/>
      <c r="E1" s="273"/>
      <c r="F1" s="268" t="s">
        <v>472</v>
      </c>
      <c r="G1" s="268"/>
      <c r="H1" s="268"/>
      <c r="I1" s="268"/>
    </row>
    <row r="2" spans="1:9" x14ac:dyDescent="0.3">
      <c r="A2" s="113"/>
      <c r="B2" s="17"/>
      <c r="C2" s="97"/>
      <c r="D2" s="97"/>
      <c r="E2" s="113"/>
      <c r="F2" s="113"/>
      <c r="G2" s="113"/>
      <c r="H2" s="113"/>
      <c r="I2" s="113"/>
    </row>
    <row r="3" spans="1:9" ht="18.75" x14ac:dyDescent="0.3">
      <c r="A3" s="270" t="s">
        <v>701</v>
      </c>
      <c r="B3" s="270"/>
      <c r="C3" s="270"/>
      <c r="D3" s="270"/>
      <c r="E3" s="270"/>
      <c r="F3" s="270"/>
      <c r="G3" s="270"/>
      <c r="H3" s="270"/>
      <c r="I3" s="270"/>
    </row>
    <row r="4" spans="1:9" ht="15" customHeight="1" x14ac:dyDescent="0.3">
      <c r="A4" s="113"/>
      <c r="B4" s="17"/>
      <c r="C4" s="97"/>
      <c r="D4" s="97"/>
      <c r="E4" s="113"/>
      <c r="F4" s="113"/>
      <c r="G4" s="113"/>
      <c r="H4" s="113"/>
      <c r="I4" s="113"/>
    </row>
    <row r="5" spans="1:9" s="32" customFormat="1" ht="48.75" customHeight="1" x14ac:dyDescent="0.25">
      <c r="A5" s="54" t="s">
        <v>1</v>
      </c>
      <c r="B5" s="54" t="s">
        <v>2</v>
      </c>
      <c r="C5" s="55" t="s">
        <v>36</v>
      </c>
      <c r="D5" s="55" t="s">
        <v>3</v>
      </c>
      <c r="E5" s="56" t="s">
        <v>4</v>
      </c>
      <c r="F5" s="56" t="s">
        <v>37</v>
      </c>
      <c r="G5" s="56" t="s">
        <v>38</v>
      </c>
      <c r="H5" s="56" t="s">
        <v>39</v>
      </c>
      <c r="I5" s="56" t="s">
        <v>40</v>
      </c>
    </row>
    <row r="6" spans="1:9" s="32" customFormat="1" ht="13.5" customHeight="1" x14ac:dyDescent="0.25">
      <c r="A6" s="118">
        <v>1</v>
      </c>
      <c r="B6" s="54">
        <v>2</v>
      </c>
      <c r="C6" s="98">
        <v>3</v>
      </c>
      <c r="D6" s="98">
        <v>4</v>
      </c>
      <c r="E6" s="98">
        <v>5</v>
      </c>
      <c r="F6" s="98">
        <v>6</v>
      </c>
      <c r="G6" s="114" t="s">
        <v>44</v>
      </c>
      <c r="H6" s="98" t="s">
        <v>41</v>
      </c>
      <c r="I6" s="98" t="s">
        <v>42</v>
      </c>
    </row>
    <row r="7" spans="1:9" s="123" customFormat="1" ht="30" customHeight="1" x14ac:dyDescent="0.25">
      <c r="A7" s="51">
        <v>1</v>
      </c>
      <c r="B7" s="122" t="s">
        <v>71</v>
      </c>
      <c r="C7" s="99" t="s">
        <v>72</v>
      </c>
      <c r="D7" s="99">
        <v>1000</v>
      </c>
      <c r="E7" s="111"/>
      <c r="F7" s="209"/>
      <c r="G7" s="34">
        <f t="shared" ref="G7:G23" si="0">D7*F7</f>
        <v>0</v>
      </c>
      <c r="H7" s="34">
        <f t="shared" ref="H7:H23" si="1">G7*0.095</f>
        <v>0</v>
      </c>
      <c r="I7" s="34">
        <f t="shared" ref="I7:I23" si="2">+G7+H7</f>
        <v>0</v>
      </c>
    </row>
    <row r="8" spans="1:9" s="123" customFormat="1" ht="18" customHeight="1" x14ac:dyDescent="0.25">
      <c r="A8" s="51">
        <v>2</v>
      </c>
      <c r="B8" s="122" t="s">
        <v>250</v>
      </c>
      <c r="C8" s="99" t="s">
        <v>243</v>
      </c>
      <c r="D8" s="99">
        <v>1000</v>
      </c>
      <c r="E8" s="111"/>
      <c r="F8" s="209"/>
      <c r="G8" s="34">
        <f t="shared" si="0"/>
        <v>0</v>
      </c>
      <c r="H8" s="34">
        <f t="shared" si="1"/>
        <v>0</v>
      </c>
      <c r="I8" s="34">
        <f t="shared" si="2"/>
        <v>0</v>
      </c>
    </row>
    <row r="9" spans="1:9" s="123" customFormat="1" ht="18" customHeight="1" x14ac:dyDescent="0.25">
      <c r="A9" s="51">
        <v>3</v>
      </c>
      <c r="B9" s="122" t="s">
        <v>251</v>
      </c>
      <c r="C9" s="99" t="s">
        <v>243</v>
      </c>
      <c r="D9" s="99">
        <v>200</v>
      </c>
      <c r="E9" s="111"/>
      <c r="F9" s="209"/>
      <c r="G9" s="34">
        <f t="shared" si="0"/>
        <v>0</v>
      </c>
      <c r="H9" s="34">
        <f t="shared" si="1"/>
        <v>0</v>
      </c>
      <c r="I9" s="34">
        <f t="shared" si="2"/>
        <v>0</v>
      </c>
    </row>
    <row r="10" spans="1:9" s="123" customFormat="1" ht="18" customHeight="1" x14ac:dyDescent="0.25">
      <c r="A10" s="51">
        <v>4</v>
      </c>
      <c r="B10" s="122" t="s">
        <v>77</v>
      </c>
      <c r="C10" s="99" t="s">
        <v>671</v>
      </c>
      <c r="D10" s="99">
        <v>120</v>
      </c>
      <c r="E10" s="111"/>
      <c r="F10" s="209"/>
      <c r="G10" s="34">
        <f t="shared" si="0"/>
        <v>0</v>
      </c>
      <c r="H10" s="34">
        <f t="shared" si="1"/>
        <v>0</v>
      </c>
      <c r="I10" s="34">
        <f t="shared" si="2"/>
        <v>0</v>
      </c>
    </row>
    <row r="11" spans="1:9" s="123" customFormat="1" ht="45.75" customHeight="1" x14ac:dyDescent="0.25">
      <c r="A11" s="51">
        <v>5</v>
      </c>
      <c r="B11" s="122" t="s">
        <v>553</v>
      </c>
      <c r="C11" s="99" t="s">
        <v>72</v>
      </c>
      <c r="D11" s="99">
        <v>900</v>
      </c>
      <c r="E11" s="111"/>
      <c r="F11" s="209"/>
      <c r="G11" s="34">
        <f t="shared" si="0"/>
        <v>0</v>
      </c>
      <c r="H11" s="34">
        <f t="shared" si="1"/>
        <v>0</v>
      </c>
      <c r="I11" s="34">
        <f t="shared" si="2"/>
        <v>0</v>
      </c>
    </row>
    <row r="12" spans="1:9" s="123" customFormat="1" ht="30" customHeight="1" x14ac:dyDescent="0.25">
      <c r="A12" s="51">
        <v>6</v>
      </c>
      <c r="B12" s="122" t="s">
        <v>73</v>
      </c>
      <c r="C12" s="99" t="s">
        <v>72</v>
      </c>
      <c r="D12" s="99">
        <v>1000</v>
      </c>
      <c r="E12" s="111"/>
      <c r="F12" s="209"/>
      <c r="G12" s="34">
        <f t="shared" si="0"/>
        <v>0</v>
      </c>
      <c r="H12" s="34">
        <f t="shared" si="1"/>
        <v>0</v>
      </c>
      <c r="I12" s="34">
        <f t="shared" si="2"/>
        <v>0</v>
      </c>
    </row>
    <row r="13" spans="1:9" s="123" customFormat="1" ht="45.75" customHeight="1" x14ac:dyDescent="0.25">
      <c r="A13" s="51">
        <v>7</v>
      </c>
      <c r="B13" s="122" t="s">
        <v>252</v>
      </c>
      <c r="C13" s="99" t="s">
        <v>72</v>
      </c>
      <c r="D13" s="99">
        <v>360</v>
      </c>
      <c r="E13" s="111"/>
      <c r="F13" s="209"/>
      <c r="G13" s="34">
        <f t="shared" si="0"/>
        <v>0</v>
      </c>
      <c r="H13" s="34">
        <f t="shared" si="1"/>
        <v>0</v>
      </c>
      <c r="I13" s="34">
        <f t="shared" si="2"/>
        <v>0</v>
      </c>
    </row>
    <row r="14" spans="1:9" s="123" customFormat="1" ht="30" customHeight="1" x14ac:dyDescent="0.25">
      <c r="A14" s="51">
        <v>8</v>
      </c>
      <c r="B14" s="122" t="s">
        <v>78</v>
      </c>
      <c r="C14" s="99" t="s">
        <v>72</v>
      </c>
      <c r="D14" s="99">
        <v>1600</v>
      </c>
      <c r="E14" s="111"/>
      <c r="F14" s="209"/>
      <c r="G14" s="34">
        <f t="shared" si="0"/>
        <v>0</v>
      </c>
      <c r="H14" s="34">
        <f t="shared" si="1"/>
        <v>0</v>
      </c>
      <c r="I14" s="34">
        <f t="shared" si="2"/>
        <v>0</v>
      </c>
    </row>
    <row r="15" spans="1:9" s="123" customFormat="1" ht="30" customHeight="1" x14ac:dyDescent="0.25">
      <c r="A15" s="253">
        <v>9</v>
      </c>
      <c r="B15" s="255" t="s">
        <v>741</v>
      </c>
      <c r="C15" s="99" t="s">
        <v>671</v>
      </c>
      <c r="D15" s="99">
        <v>30000</v>
      </c>
      <c r="E15" s="111"/>
      <c r="F15" s="209"/>
      <c r="G15" s="34">
        <f t="shared" si="0"/>
        <v>0</v>
      </c>
      <c r="H15" s="34">
        <f t="shared" si="1"/>
        <v>0</v>
      </c>
      <c r="I15" s="34">
        <f t="shared" si="2"/>
        <v>0</v>
      </c>
    </row>
    <row r="16" spans="1:9" s="123" customFormat="1" ht="18" customHeight="1" x14ac:dyDescent="0.25">
      <c r="A16" s="51">
        <v>10</v>
      </c>
      <c r="B16" s="122" t="s">
        <v>68</v>
      </c>
      <c r="C16" s="99" t="s">
        <v>671</v>
      </c>
      <c r="D16" s="99">
        <v>100</v>
      </c>
      <c r="E16" s="111"/>
      <c r="F16" s="209"/>
      <c r="G16" s="34">
        <f t="shared" si="0"/>
        <v>0</v>
      </c>
      <c r="H16" s="34">
        <f t="shared" si="1"/>
        <v>0</v>
      </c>
      <c r="I16" s="34">
        <f t="shared" si="2"/>
        <v>0</v>
      </c>
    </row>
    <row r="17" spans="1:10" s="123" customFormat="1" ht="30" customHeight="1" x14ac:dyDescent="0.25">
      <c r="A17" s="51">
        <v>11</v>
      </c>
      <c r="B17" s="122" t="s">
        <v>81</v>
      </c>
      <c r="C17" s="99" t="s">
        <v>72</v>
      </c>
      <c r="D17" s="99">
        <v>1500</v>
      </c>
      <c r="E17" s="111"/>
      <c r="F17" s="209"/>
      <c r="G17" s="34">
        <f t="shared" si="0"/>
        <v>0</v>
      </c>
      <c r="H17" s="34">
        <f t="shared" si="1"/>
        <v>0</v>
      </c>
      <c r="I17" s="34">
        <f t="shared" si="2"/>
        <v>0</v>
      </c>
    </row>
    <row r="18" spans="1:10" s="123" customFormat="1" ht="30" customHeight="1" x14ac:dyDescent="0.25">
      <c r="A18" s="51">
        <v>12</v>
      </c>
      <c r="B18" s="122" t="s">
        <v>82</v>
      </c>
      <c r="C18" s="99" t="s">
        <v>72</v>
      </c>
      <c r="D18" s="99">
        <v>280</v>
      </c>
      <c r="E18" s="111"/>
      <c r="F18" s="209"/>
      <c r="G18" s="34">
        <f t="shared" si="0"/>
        <v>0</v>
      </c>
      <c r="H18" s="34">
        <f t="shared" si="1"/>
        <v>0</v>
      </c>
      <c r="I18" s="34">
        <f t="shared" si="2"/>
        <v>0</v>
      </c>
    </row>
    <row r="19" spans="1:10" s="123" customFormat="1" ht="30" customHeight="1" x14ac:dyDescent="0.25">
      <c r="A19" s="51">
        <v>13</v>
      </c>
      <c r="B19" s="122" t="s">
        <v>83</v>
      </c>
      <c r="C19" s="99" t="s">
        <v>72</v>
      </c>
      <c r="D19" s="99">
        <v>200</v>
      </c>
      <c r="E19" s="111"/>
      <c r="F19" s="209"/>
      <c r="G19" s="34">
        <f t="shared" si="0"/>
        <v>0</v>
      </c>
      <c r="H19" s="34">
        <f t="shared" si="1"/>
        <v>0</v>
      </c>
      <c r="I19" s="34">
        <f t="shared" si="2"/>
        <v>0</v>
      </c>
    </row>
    <row r="20" spans="1:10" s="123" customFormat="1" ht="18" customHeight="1" x14ac:dyDescent="0.25">
      <c r="A20" s="51">
        <v>14</v>
      </c>
      <c r="B20" s="124" t="s">
        <v>256</v>
      </c>
      <c r="C20" s="99" t="s">
        <v>671</v>
      </c>
      <c r="D20" s="99">
        <v>100</v>
      </c>
      <c r="E20" s="111"/>
      <c r="F20" s="209"/>
      <c r="G20" s="34">
        <f t="shared" si="0"/>
        <v>0</v>
      </c>
      <c r="H20" s="34">
        <f t="shared" si="1"/>
        <v>0</v>
      </c>
      <c r="I20" s="34">
        <f t="shared" si="2"/>
        <v>0</v>
      </c>
    </row>
    <row r="21" spans="1:10" s="123" customFormat="1" ht="30" customHeight="1" x14ac:dyDescent="0.25">
      <c r="A21" s="51">
        <v>15</v>
      </c>
      <c r="B21" s="122" t="s">
        <v>517</v>
      </c>
      <c r="C21" s="99" t="s">
        <v>72</v>
      </c>
      <c r="D21" s="99">
        <v>120</v>
      </c>
      <c r="E21" s="111"/>
      <c r="F21" s="209"/>
      <c r="G21" s="34">
        <f t="shared" si="0"/>
        <v>0</v>
      </c>
      <c r="H21" s="34">
        <f t="shared" si="1"/>
        <v>0</v>
      </c>
      <c r="I21" s="34">
        <f t="shared" si="2"/>
        <v>0</v>
      </c>
    </row>
    <row r="22" spans="1:10" s="123" customFormat="1" ht="30" customHeight="1" x14ac:dyDescent="0.25">
      <c r="A22" s="51">
        <v>16</v>
      </c>
      <c r="B22" s="122" t="s">
        <v>516</v>
      </c>
      <c r="C22" s="99" t="s">
        <v>72</v>
      </c>
      <c r="D22" s="99">
        <v>600</v>
      </c>
      <c r="E22" s="111"/>
      <c r="F22" s="209"/>
      <c r="G22" s="34">
        <f t="shared" si="0"/>
        <v>0</v>
      </c>
      <c r="H22" s="34">
        <f t="shared" si="1"/>
        <v>0</v>
      </c>
      <c r="I22" s="34">
        <f t="shared" si="2"/>
        <v>0</v>
      </c>
      <c r="J22" s="121"/>
    </row>
    <row r="23" spans="1:10" s="123" customFormat="1" ht="18" customHeight="1" x14ac:dyDescent="0.25">
      <c r="A23" s="51">
        <v>17</v>
      </c>
      <c r="B23" s="122" t="s">
        <v>257</v>
      </c>
      <c r="C23" s="99" t="s">
        <v>243</v>
      </c>
      <c r="D23" s="99">
        <v>900</v>
      </c>
      <c r="E23" s="111"/>
      <c r="F23" s="209"/>
      <c r="G23" s="34">
        <f t="shared" si="0"/>
        <v>0</v>
      </c>
      <c r="H23" s="34">
        <f t="shared" si="1"/>
        <v>0</v>
      </c>
      <c r="I23" s="34">
        <f t="shared" si="2"/>
        <v>0</v>
      </c>
    </row>
    <row r="24" spans="1:10" s="44" customFormat="1" ht="12.75" x14ac:dyDescent="0.2">
      <c r="A24" s="119"/>
      <c r="B24" s="39" t="s">
        <v>23</v>
      </c>
      <c r="C24" s="40" t="s">
        <v>5</v>
      </c>
      <c r="D24" s="40" t="s">
        <v>5</v>
      </c>
      <c r="E24" s="40" t="s">
        <v>5</v>
      </c>
      <c r="F24" s="40" t="s">
        <v>5</v>
      </c>
      <c r="G24" s="41">
        <f>SUM(G7:G23)</f>
        <v>0</v>
      </c>
      <c r="H24" s="41">
        <f t="shared" ref="H24:I24" si="3">SUM(H7:H23)</f>
        <v>0</v>
      </c>
      <c r="I24" s="41">
        <f t="shared" si="3"/>
        <v>0</v>
      </c>
    </row>
    <row r="26" spans="1:10" s="3" customFormat="1" ht="15" customHeight="1" x14ac:dyDescent="0.2">
      <c r="A26" s="262" t="s">
        <v>43</v>
      </c>
      <c r="B26" s="262"/>
      <c r="C26" s="262"/>
      <c r="D26" s="262"/>
      <c r="E26" s="262"/>
      <c r="F26" s="262"/>
      <c r="G26" s="262"/>
      <c r="H26" s="262"/>
      <c r="I26" s="262"/>
      <c r="J26" s="262"/>
    </row>
    <row r="27" spans="1:10" s="3" customFormat="1" ht="30.75" customHeight="1" x14ac:dyDescent="0.2">
      <c r="A27" s="263" t="s">
        <v>718</v>
      </c>
      <c r="B27" s="263"/>
      <c r="C27" s="263"/>
      <c r="D27" s="263"/>
      <c r="E27" s="263"/>
      <c r="F27" s="263"/>
      <c r="G27" s="263"/>
      <c r="H27" s="263"/>
      <c r="I27" s="263"/>
      <c r="J27" s="223"/>
    </row>
    <row r="28" spans="1:10" s="265" customFormat="1" ht="12.75" customHeight="1" x14ac:dyDescent="0.25">
      <c r="A28" s="263" t="s">
        <v>723</v>
      </c>
    </row>
    <row r="29" spans="1:10" s="13" customFormat="1" ht="12.75" customHeight="1" x14ac:dyDescent="0.25">
      <c r="A29" s="266" t="s">
        <v>440</v>
      </c>
      <c r="B29" s="266"/>
      <c r="C29" s="266"/>
      <c r="D29" s="266"/>
      <c r="E29" s="266"/>
      <c r="F29" s="266"/>
      <c r="G29" s="266"/>
      <c r="H29" s="266"/>
      <c r="I29" s="266"/>
      <c r="J29" s="266"/>
    </row>
    <row r="30" spans="1:10" s="13" customFormat="1" ht="15" customHeight="1" x14ac:dyDescent="0.25">
      <c r="A30" s="266" t="s">
        <v>721</v>
      </c>
      <c r="B30" s="266"/>
      <c r="C30" s="266"/>
      <c r="D30" s="266"/>
      <c r="E30" s="266"/>
      <c r="F30" s="266"/>
      <c r="G30" s="266"/>
      <c r="H30" s="266"/>
      <c r="I30" s="266"/>
      <c r="J30" s="266"/>
    </row>
    <row r="31" spans="1:10" s="267" customFormat="1" ht="15" customHeight="1" x14ac:dyDescent="0.25">
      <c r="A31" s="266" t="s">
        <v>722</v>
      </c>
    </row>
    <row r="32" spans="1:10" s="267" customFormat="1" ht="15" customHeight="1" x14ac:dyDescent="0.25">
      <c r="A32" s="266" t="s">
        <v>441</v>
      </c>
    </row>
    <row r="33" spans="1:10" s="221" customFormat="1" ht="16.5" customHeight="1" x14ac:dyDescent="0.25">
      <c r="A33" s="261" t="s">
        <v>719</v>
      </c>
      <c r="B33" s="264"/>
      <c r="C33" s="264"/>
      <c r="D33" s="264"/>
      <c r="E33" s="264"/>
      <c r="F33" s="264"/>
      <c r="G33" s="264"/>
      <c r="H33" s="264"/>
      <c r="I33" s="264"/>
      <c r="J33" s="264"/>
    </row>
    <row r="34" spans="1:10" s="221" customFormat="1" ht="20.25" customHeight="1" x14ac:dyDescent="0.25">
      <c r="A34" s="271"/>
      <c r="B34" s="271"/>
      <c r="C34" s="271"/>
      <c r="D34" s="271"/>
      <c r="E34" s="271"/>
      <c r="F34" s="271"/>
      <c r="G34" s="271"/>
      <c r="H34" s="271"/>
      <c r="I34" s="271"/>
      <c r="J34" s="224"/>
    </row>
  </sheetData>
  <sheetProtection algorithmName="SHA-512" hashValue="lySZC9yhqwVeeBnvVKGUzj7oCu2L7DwX2nlq3GAeBrqBGo4S+Jcvk0DSaZ+ZZigKr4IWHuVVmACZT8T54Q9Zug==" saltValue="dCq/OOuO9p/XcniupoP8qg==" spinCount="100000" sheet="1" objects="1" scenarios="1"/>
  <mergeCells count="12">
    <mergeCell ref="A1:E1"/>
    <mergeCell ref="F1:I1"/>
    <mergeCell ref="A32:XFD32"/>
    <mergeCell ref="A34:I34"/>
    <mergeCell ref="A3:I3"/>
    <mergeCell ref="A27:I27"/>
    <mergeCell ref="A26:J26"/>
    <mergeCell ref="A28:XFD28"/>
    <mergeCell ref="A29:J29"/>
    <mergeCell ref="A30:J30"/>
    <mergeCell ref="A31:XFD31"/>
    <mergeCell ref="A33:J33"/>
  </mergeCells>
  <pageMargins left="0.70866141732283472" right="0.70866141732283472" top="0.74803149606299213" bottom="0.74803149606299213" header="0.31496062992125984" footer="0.31496062992125984"/>
  <pageSetup paperSize="9" scale="96" orientation="landscape" horizontalDpi="300" r:id="rId1"/>
  <colBreaks count="1" manualBreakCount="1">
    <brk id="9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9"/>
  <sheetViews>
    <sheetView view="pageBreakPreview" zoomScale="110" zoomScaleNormal="100" zoomScaleSheetLayoutView="110" workbookViewId="0">
      <selection activeCell="B10" sqref="B10"/>
    </sheetView>
  </sheetViews>
  <sheetFormatPr defaultColWidth="8.7109375" defaultRowHeight="16.5" x14ac:dyDescent="0.3"/>
  <cols>
    <col min="1" max="1" width="4.85546875" style="128" customWidth="1"/>
    <col min="2" max="2" width="48.85546875" style="49" customWidth="1"/>
    <col min="3" max="3" width="6.28515625" style="128" customWidth="1"/>
    <col min="4" max="4" width="8.5703125" style="130" customWidth="1"/>
    <col min="5" max="5" width="18.7109375" style="128" customWidth="1"/>
    <col min="6" max="9" width="12.5703125" style="128" customWidth="1"/>
    <col min="10" max="10" width="20.140625" style="6" customWidth="1"/>
    <col min="11" max="16384" width="8.7109375" style="6"/>
  </cols>
  <sheetData>
    <row r="1" spans="1:10" s="231" customFormat="1" x14ac:dyDescent="0.3">
      <c r="A1" s="275" t="s">
        <v>0</v>
      </c>
      <c r="B1" s="275"/>
      <c r="C1" s="275"/>
      <c r="D1" s="275"/>
      <c r="E1" s="230"/>
      <c r="F1" s="230"/>
      <c r="G1" s="230" t="s">
        <v>472</v>
      </c>
      <c r="H1" s="230"/>
      <c r="I1" s="230"/>
    </row>
    <row r="2" spans="1:10" x14ac:dyDescent="0.3">
      <c r="A2" s="115"/>
      <c r="B2" s="8"/>
      <c r="C2" s="103"/>
      <c r="D2" s="103"/>
      <c r="E2" s="115"/>
      <c r="F2" s="115"/>
      <c r="G2" s="115"/>
      <c r="H2" s="115"/>
      <c r="I2" s="115"/>
    </row>
    <row r="3" spans="1:10" ht="18.75" x14ac:dyDescent="0.3">
      <c r="A3" s="276" t="s">
        <v>531</v>
      </c>
      <c r="B3" s="276"/>
      <c r="C3" s="276"/>
      <c r="D3" s="276"/>
      <c r="E3" s="276"/>
      <c r="F3" s="276"/>
      <c r="G3" s="276"/>
      <c r="H3" s="276"/>
      <c r="I3" s="276"/>
    </row>
    <row r="5" spans="1:10" s="30" customFormat="1" ht="48" x14ac:dyDescent="0.25">
      <c r="A5" s="54" t="s">
        <v>1</v>
      </c>
      <c r="B5" s="54" t="s">
        <v>2</v>
      </c>
      <c r="C5" s="55" t="s">
        <v>36</v>
      </c>
      <c r="D5" s="55" t="s">
        <v>3</v>
      </c>
      <c r="E5" s="56" t="s">
        <v>4</v>
      </c>
      <c r="F5" s="56" t="s">
        <v>37</v>
      </c>
      <c r="G5" s="56" t="s">
        <v>38</v>
      </c>
      <c r="H5" s="56" t="s">
        <v>39</v>
      </c>
      <c r="I5" s="56" t="s">
        <v>40</v>
      </c>
    </row>
    <row r="6" spans="1:10" s="30" customFormat="1" ht="12" x14ac:dyDescent="0.25">
      <c r="A6" s="118">
        <v>1</v>
      </c>
      <c r="B6" s="54">
        <v>2</v>
      </c>
      <c r="C6" s="98">
        <v>3</v>
      </c>
      <c r="D6" s="98">
        <v>4</v>
      </c>
      <c r="E6" s="98">
        <v>5</v>
      </c>
      <c r="F6" s="98">
        <v>6</v>
      </c>
      <c r="G6" s="114" t="s">
        <v>44</v>
      </c>
      <c r="H6" s="98" t="s">
        <v>41</v>
      </c>
      <c r="I6" s="98" t="s">
        <v>42</v>
      </c>
    </row>
    <row r="7" spans="1:10" s="120" customFormat="1" ht="28.5" customHeight="1" x14ac:dyDescent="0.2">
      <c r="A7" s="253" t="s">
        <v>20</v>
      </c>
      <c r="B7" s="255" t="s">
        <v>738</v>
      </c>
      <c r="C7" s="99" t="s">
        <v>671</v>
      </c>
      <c r="D7" s="99">
        <v>6000</v>
      </c>
      <c r="E7" s="35"/>
      <c r="F7" s="209"/>
      <c r="G7" s="34">
        <f>D7*F7</f>
        <v>0</v>
      </c>
      <c r="H7" s="46">
        <f>+G7*0.095</f>
        <v>0</v>
      </c>
      <c r="I7" s="34">
        <f>+G7+H7</f>
        <v>0</v>
      </c>
    </row>
    <row r="8" spans="1:10" s="120" customFormat="1" ht="28.5" customHeight="1" x14ac:dyDescent="0.2">
      <c r="A8" s="253" t="s">
        <v>21</v>
      </c>
      <c r="B8" s="255" t="s">
        <v>739</v>
      </c>
      <c r="C8" s="99" t="s">
        <v>671</v>
      </c>
      <c r="D8" s="99">
        <v>500</v>
      </c>
      <c r="E8" s="35"/>
      <c r="F8" s="209"/>
      <c r="G8" s="34">
        <f t="shared" ref="G8:G18" si="0">D8*F8</f>
        <v>0</v>
      </c>
      <c r="H8" s="46">
        <f t="shared" ref="H8:H18" si="1">+G8*0.095</f>
        <v>0</v>
      </c>
      <c r="I8" s="34">
        <f t="shared" ref="I8:I18" si="2">+G8+H8</f>
        <v>0</v>
      </c>
    </row>
    <row r="9" spans="1:10" s="120" customFormat="1" ht="28.5" customHeight="1" x14ac:dyDescent="0.2">
      <c r="A9" s="253" t="s">
        <v>6</v>
      </c>
      <c r="B9" s="255" t="s">
        <v>740</v>
      </c>
      <c r="C9" s="99" t="s">
        <v>671</v>
      </c>
      <c r="D9" s="99">
        <v>500</v>
      </c>
      <c r="E9" s="35"/>
      <c r="F9" s="209"/>
      <c r="G9" s="34">
        <f t="shared" si="0"/>
        <v>0</v>
      </c>
      <c r="H9" s="46">
        <f t="shared" si="1"/>
        <v>0</v>
      </c>
      <c r="I9" s="34">
        <f t="shared" si="2"/>
        <v>0</v>
      </c>
    </row>
    <row r="10" spans="1:10" s="120" customFormat="1" ht="28.5" customHeight="1" x14ac:dyDescent="0.2">
      <c r="A10" s="51" t="s">
        <v>22</v>
      </c>
      <c r="B10" s="131" t="s">
        <v>394</v>
      </c>
      <c r="C10" s="99" t="s">
        <v>72</v>
      </c>
      <c r="D10" s="99">
        <v>1000</v>
      </c>
      <c r="E10" s="35"/>
      <c r="F10" s="209"/>
      <c r="G10" s="34">
        <f t="shared" si="0"/>
        <v>0</v>
      </c>
      <c r="H10" s="46">
        <f t="shared" si="1"/>
        <v>0</v>
      </c>
      <c r="I10" s="34">
        <f t="shared" si="2"/>
        <v>0</v>
      </c>
    </row>
    <row r="11" spans="1:10" s="120" customFormat="1" ht="28.5" customHeight="1" x14ac:dyDescent="0.2">
      <c r="A11" s="51" t="s">
        <v>7</v>
      </c>
      <c r="B11" s="131" t="s">
        <v>395</v>
      </c>
      <c r="C11" s="99" t="s">
        <v>72</v>
      </c>
      <c r="D11" s="99">
        <v>300</v>
      </c>
      <c r="E11" s="35"/>
      <c r="F11" s="209"/>
      <c r="G11" s="34">
        <f t="shared" si="0"/>
        <v>0</v>
      </c>
      <c r="H11" s="46">
        <f t="shared" si="1"/>
        <v>0</v>
      </c>
      <c r="I11" s="34">
        <f t="shared" si="2"/>
        <v>0</v>
      </c>
    </row>
    <row r="12" spans="1:10" s="120" customFormat="1" ht="17.25" customHeight="1" x14ac:dyDescent="0.2">
      <c r="A12" s="51" t="s">
        <v>8</v>
      </c>
      <c r="B12" s="131" t="s">
        <v>554</v>
      </c>
      <c r="C12" s="99" t="s">
        <v>72</v>
      </c>
      <c r="D12" s="99">
        <v>400</v>
      </c>
      <c r="E12" s="35"/>
      <c r="F12" s="209"/>
      <c r="G12" s="34">
        <f t="shared" si="0"/>
        <v>0</v>
      </c>
      <c r="H12" s="46">
        <f t="shared" si="1"/>
        <v>0</v>
      </c>
      <c r="I12" s="34">
        <f t="shared" si="2"/>
        <v>0</v>
      </c>
    </row>
    <row r="13" spans="1:10" s="120" customFormat="1" ht="17.25" customHeight="1" x14ac:dyDescent="0.2">
      <c r="A13" s="51" t="s">
        <v>9</v>
      </c>
      <c r="B13" s="131" t="s">
        <v>555</v>
      </c>
      <c r="C13" s="99" t="s">
        <v>72</v>
      </c>
      <c r="D13" s="99">
        <v>1000</v>
      </c>
      <c r="E13" s="35"/>
      <c r="F13" s="209"/>
      <c r="G13" s="34">
        <f t="shared" si="0"/>
        <v>0</v>
      </c>
      <c r="H13" s="46">
        <f t="shared" si="1"/>
        <v>0</v>
      </c>
      <c r="I13" s="34">
        <f t="shared" si="2"/>
        <v>0</v>
      </c>
    </row>
    <row r="14" spans="1:10" s="120" customFormat="1" ht="28.5" customHeight="1" x14ac:dyDescent="0.2">
      <c r="A14" s="51" t="s">
        <v>10</v>
      </c>
      <c r="B14" s="131" t="s">
        <v>556</v>
      </c>
      <c r="C14" s="99" t="s">
        <v>72</v>
      </c>
      <c r="D14" s="99">
        <v>200</v>
      </c>
      <c r="E14" s="35"/>
      <c r="F14" s="209"/>
      <c r="G14" s="34">
        <f t="shared" si="0"/>
        <v>0</v>
      </c>
      <c r="H14" s="46">
        <f t="shared" si="1"/>
        <v>0</v>
      </c>
      <c r="I14" s="34">
        <f t="shared" si="2"/>
        <v>0</v>
      </c>
    </row>
    <row r="15" spans="1:10" s="120" customFormat="1" ht="28.5" customHeight="1" x14ac:dyDescent="0.2">
      <c r="A15" s="51" t="s">
        <v>11</v>
      </c>
      <c r="B15" s="131" t="s">
        <v>120</v>
      </c>
      <c r="C15" s="129" t="s">
        <v>72</v>
      </c>
      <c r="D15" s="129">
        <v>40</v>
      </c>
      <c r="E15" s="35"/>
      <c r="F15" s="209"/>
      <c r="G15" s="34">
        <f t="shared" si="0"/>
        <v>0</v>
      </c>
      <c r="H15" s="46">
        <f t="shared" si="1"/>
        <v>0</v>
      </c>
      <c r="I15" s="34">
        <f t="shared" si="2"/>
        <v>0</v>
      </c>
      <c r="J15" s="126"/>
    </row>
    <row r="16" spans="1:10" s="120" customFormat="1" ht="28.5" customHeight="1" x14ac:dyDescent="0.2">
      <c r="A16" s="51" t="s">
        <v>12</v>
      </c>
      <c r="B16" s="131" t="s">
        <v>121</v>
      </c>
      <c r="C16" s="99" t="s">
        <v>72</v>
      </c>
      <c r="D16" s="99">
        <v>20</v>
      </c>
      <c r="E16" s="35"/>
      <c r="F16" s="209"/>
      <c r="G16" s="34">
        <f t="shared" si="0"/>
        <v>0</v>
      </c>
      <c r="H16" s="46">
        <f t="shared" si="1"/>
        <v>0</v>
      </c>
      <c r="I16" s="34">
        <f t="shared" si="2"/>
        <v>0</v>
      </c>
    </row>
    <row r="17" spans="1:10" s="120" customFormat="1" ht="28.5" customHeight="1" x14ac:dyDescent="0.2">
      <c r="A17" s="51" t="s">
        <v>15</v>
      </c>
      <c r="B17" s="131" t="s">
        <v>122</v>
      </c>
      <c r="C17" s="99" t="s">
        <v>72</v>
      </c>
      <c r="D17" s="99">
        <v>100</v>
      </c>
      <c r="E17" s="35"/>
      <c r="F17" s="209"/>
      <c r="G17" s="34">
        <f t="shared" si="0"/>
        <v>0</v>
      </c>
      <c r="H17" s="46">
        <f t="shared" si="1"/>
        <v>0</v>
      </c>
      <c r="I17" s="34">
        <f t="shared" si="2"/>
        <v>0</v>
      </c>
    </row>
    <row r="18" spans="1:10" s="120" customFormat="1" ht="17.25" customHeight="1" x14ac:dyDescent="0.2">
      <c r="A18" s="51" t="s">
        <v>16</v>
      </c>
      <c r="B18" s="131" t="s">
        <v>557</v>
      </c>
      <c r="C18" s="99" t="s">
        <v>72</v>
      </c>
      <c r="D18" s="99">
        <v>100</v>
      </c>
      <c r="E18" s="35"/>
      <c r="F18" s="209"/>
      <c r="G18" s="34">
        <f t="shared" si="0"/>
        <v>0</v>
      </c>
      <c r="H18" s="46">
        <f t="shared" si="1"/>
        <v>0</v>
      </c>
      <c r="I18" s="34">
        <f t="shared" si="2"/>
        <v>0</v>
      </c>
    </row>
    <row r="19" spans="1:10" s="48" customFormat="1" ht="12.75" x14ac:dyDescent="0.2">
      <c r="A19" s="117"/>
      <c r="B19" s="39" t="s">
        <v>24</v>
      </c>
      <c r="C19" s="40" t="s">
        <v>5</v>
      </c>
      <c r="D19" s="40" t="s">
        <v>5</v>
      </c>
      <c r="E19" s="40" t="s">
        <v>5</v>
      </c>
      <c r="F19" s="40" t="s">
        <v>5</v>
      </c>
      <c r="G19" s="41">
        <f>SUM(G7:G18)</f>
        <v>0</v>
      </c>
      <c r="H19" s="41">
        <f t="shared" ref="H19:I19" si="3">SUM(H7:H18)</f>
        <v>0</v>
      </c>
      <c r="I19" s="41">
        <f t="shared" si="3"/>
        <v>0</v>
      </c>
    </row>
    <row r="21" spans="1:10" s="3" customFormat="1" ht="15" customHeight="1" x14ac:dyDescent="0.2">
      <c r="A21" s="262" t="s">
        <v>43</v>
      </c>
      <c r="B21" s="262"/>
      <c r="C21" s="262"/>
      <c r="D21" s="262"/>
      <c r="E21" s="262"/>
      <c r="F21" s="262"/>
      <c r="G21" s="262"/>
      <c r="H21" s="262"/>
      <c r="I21" s="262"/>
      <c r="J21" s="262"/>
    </row>
    <row r="22" spans="1:10" s="3" customFormat="1" ht="30.75" customHeight="1" x14ac:dyDescent="0.2">
      <c r="A22" s="263" t="s">
        <v>718</v>
      </c>
      <c r="B22" s="263"/>
      <c r="C22" s="263"/>
      <c r="D22" s="263"/>
      <c r="E22" s="263"/>
      <c r="F22" s="263"/>
      <c r="G22" s="263"/>
      <c r="H22" s="263"/>
      <c r="I22" s="263"/>
      <c r="J22" s="223"/>
    </row>
    <row r="23" spans="1:10" s="265" customFormat="1" ht="12.75" customHeight="1" x14ac:dyDescent="0.25">
      <c r="A23" s="263" t="s">
        <v>723</v>
      </c>
    </row>
    <row r="24" spans="1:10" s="13" customFormat="1" ht="12.75" customHeight="1" x14ac:dyDescent="0.25">
      <c r="A24" s="266" t="s">
        <v>440</v>
      </c>
      <c r="B24" s="266"/>
      <c r="C24" s="266"/>
      <c r="D24" s="266"/>
      <c r="E24" s="266"/>
      <c r="F24" s="266"/>
      <c r="G24" s="266"/>
      <c r="H24" s="266"/>
      <c r="I24" s="266"/>
      <c r="J24" s="266"/>
    </row>
    <row r="25" spans="1:10" s="13" customFormat="1" ht="15" customHeight="1" x14ac:dyDescent="0.25">
      <c r="A25" s="266" t="s">
        <v>721</v>
      </c>
      <c r="B25" s="266"/>
      <c r="C25" s="266"/>
      <c r="D25" s="266"/>
      <c r="E25" s="266"/>
      <c r="F25" s="266"/>
      <c r="G25" s="266"/>
      <c r="H25" s="266"/>
      <c r="I25" s="266"/>
      <c r="J25" s="266"/>
    </row>
    <row r="26" spans="1:10" s="267" customFormat="1" ht="15" customHeight="1" x14ac:dyDescent="0.25">
      <c r="A26" s="266" t="s">
        <v>722</v>
      </c>
    </row>
    <row r="27" spans="1:10" s="267" customFormat="1" ht="15" customHeight="1" x14ac:dyDescent="0.25">
      <c r="A27" s="266" t="s">
        <v>441</v>
      </c>
    </row>
    <row r="28" spans="1:10" s="221" customFormat="1" ht="16.5" customHeight="1" x14ac:dyDescent="0.25">
      <c r="A28" s="261" t="s">
        <v>719</v>
      </c>
      <c r="B28" s="264"/>
      <c r="C28" s="264"/>
      <c r="D28" s="264"/>
      <c r="E28" s="264"/>
      <c r="F28" s="264"/>
      <c r="G28" s="264"/>
      <c r="H28" s="264"/>
      <c r="I28" s="264"/>
      <c r="J28" s="264"/>
    </row>
    <row r="29" spans="1:10" s="20" customFormat="1" ht="24.75" customHeight="1" x14ac:dyDescent="0.25">
      <c r="A29" s="261"/>
      <c r="B29" s="274"/>
      <c r="C29" s="274"/>
      <c r="D29" s="274"/>
      <c r="E29" s="274"/>
      <c r="F29" s="274"/>
      <c r="G29" s="274"/>
      <c r="H29" s="274"/>
      <c r="I29" s="274"/>
    </row>
  </sheetData>
  <sheetProtection algorithmName="SHA-512" hashValue="NFc2ePbKdImoElf8kV/dm80Pu8Fh6WgZ3tJyefJ0tCGaP0pudKggE4ZCtbTYwx2YA3OI0PpqV8OgQ6/XGij+hg==" saltValue="W0a2s05hyLsKZtskdgQZ+Q==" spinCount="100000" sheet="1" objects="1" scenarios="1"/>
  <mergeCells count="11">
    <mergeCell ref="A1:D1"/>
    <mergeCell ref="A3:I3"/>
    <mergeCell ref="A22:I22"/>
    <mergeCell ref="A23:XFD23"/>
    <mergeCell ref="A21:J21"/>
    <mergeCell ref="A26:XFD26"/>
    <mergeCell ref="A27:XFD27"/>
    <mergeCell ref="A29:I29"/>
    <mergeCell ref="A24:J24"/>
    <mergeCell ref="A25:J25"/>
    <mergeCell ref="A28:J28"/>
  </mergeCells>
  <pageMargins left="0.70866141732283472" right="0.70866141732283472" top="0.74803149606299213" bottom="0.74803149606299213" header="0.31496062992125984" footer="0.31496062992125984"/>
  <pageSetup paperSize="9" scale="95" fitToHeight="2" orientation="landscape" r:id="rId1"/>
  <rowBreaks count="1" manualBreakCount="1">
    <brk id="15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"/>
  <sheetViews>
    <sheetView view="pageBreakPreview" zoomScale="110" zoomScaleNormal="100" zoomScaleSheetLayoutView="110" workbookViewId="0">
      <pane ySplit="6" topLeftCell="A7" activePane="bottomLeft" state="frozen"/>
      <selection pane="bottomLeft" activeCell="E20" sqref="E20"/>
    </sheetView>
  </sheetViews>
  <sheetFormatPr defaultColWidth="8.7109375" defaultRowHeight="16.5" x14ac:dyDescent="0.3"/>
  <cols>
    <col min="1" max="1" width="4.85546875" style="128" customWidth="1"/>
    <col min="2" max="2" width="47.42578125" style="12" customWidth="1"/>
    <col min="3" max="3" width="5.5703125" style="128" customWidth="1"/>
    <col min="4" max="4" width="8.85546875" style="130" customWidth="1"/>
    <col min="5" max="5" width="19.7109375" style="128" customWidth="1"/>
    <col min="6" max="10" width="12.42578125" style="128" customWidth="1"/>
    <col min="11" max="11" width="81.28515625" style="6" customWidth="1"/>
    <col min="12" max="16384" width="8.7109375" style="6"/>
  </cols>
  <sheetData>
    <row r="1" spans="1:10" s="231" customFormat="1" x14ac:dyDescent="0.3">
      <c r="A1" s="275" t="s">
        <v>46</v>
      </c>
      <c r="B1" s="275"/>
      <c r="C1" s="275"/>
      <c r="D1" s="275"/>
      <c r="E1" s="275"/>
      <c r="F1" s="230"/>
      <c r="G1" s="230"/>
      <c r="H1" s="230" t="s">
        <v>472</v>
      </c>
      <c r="I1" s="230"/>
      <c r="J1" s="230"/>
    </row>
    <row r="2" spans="1:10" x14ac:dyDescent="0.3">
      <c r="A2" s="115"/>
      <c r="C2" s="103"/>
      <c r="D2" s="103"/>
      <c r="E2" s="115"/>
      <c r="F2" s="115"/>
      <c r="G2" s="115"/>
      <c r="H2" s="115"/>
      <c r="I2" s="115"/>
      <c r="J2" s="115"/>
    </row>
    <row r="3" spans="1:10" ht="18.75" x14ac:dyDescent="0.3">
      <c r="A3" s="276" t="s">
        <v>717</v>
      </c>
      <c r="B3" s="276"/>
      <c r="C3" s="276"/>
      <c r="D3" s="276"/>
      <c r="E3" s="276"/>
      <c r="F3" s="276"/>
      <c r="G3" s="276"/>
      <c r="H3" s="276"/>
      <c r="I3" s="276"/>
      <c r="J3" s="276"/>
    </row>
    <row r="5" spans="1:10" s="30" customFormat="1" ht="79.5" customHeight="1" x14ac:dyDescent="0.25">
      <c r="A5" s="54" t="s">
        <v>1</v>
      </c>
      <c r="B5" s="54" t="s">
        <v>2</v>
      </c>
      <c r="C5" s="55" t="s">
        <v>36</v>
      </c>
      <c r="D5" s="55" t="s">
        <v>3</v>
      </c>
      <c r="E5" s="56" t="s">
        <v>45</v>
      </c>
      <c r="F5" s="56" t="s">
        <v>37</v>
      </c>
      <c r="G5" s="56" t="s">
        <v>38</v>
      </c>
      <c r="H5" s="56" t="s">
        <v>39</v>
      </c>
      <c r="I5" s="56" t="s">
        <v>40</v>
      </c>
      <c r="J5" s="56" t="s">
        <v>258</v>
      </c>
    </row>
    <row r="6" spans="1:10" s="30" customFormat="1" ht="12" x14ac:dyDescent="0.25">
      <c r="A6" s="118">
        <v>1</v>
      </c>
      <c r="B6" s="54">
        <v>2</v>
      </c>
      <c r="C6" s="98">
        <v>3</v>
      </c>
      <c r="D6" s="98">
        <v>4</v>
      </c>
      <c r="E6" s="98">
        <v>5</v>
      </c>
      <c r="F6" s="98">
        <v>6</v>
      </c>
      <c r="G6" s="114" t="s">
        <v>44</v>
      </c>
      <c r="H6" s="98" t="s">
        <v>41</v>
      </c>
      <c r="I6" s="98" t="s">
        <v>42</v>
      </c>
      <c r="J6" s="98">
        <v>10</v>
      </c>
    </row>
    <row r="7" spans="1:10" s="42" customFormat="1" ht="20.25" customHeight="1" x14ac:dyDescent="0.2">
      <c r="A7" s="51">
        <v>1</v>
      </c>
      <c r="B7" s="131" t="s">
        <v>703</v>
      </c>
      <c r="C7" s="51" t="s">
        <v>72</v>
      </c>
      <c r="D7" s="135">
        <v>1000</v>
      </c>
      <c r="E7" s="234" t="s">
        <v>5</v>
      </c>
      <c r="F7" s="209"/>
      <c r="G7" s="34">
        <f t="shared" ref="G7:G28" si="0">D7*F7</f>
        <v>0</v>
      </c>
      <c r="H7" s="53">
        <f t="shared" ref="H7:H28" si="1">G7*0.095</f>
        <v>0</v>
      </c>
      <c r="I7" s="34">
        <f t="shared" ref="I7:I28" si="2">+G7+H7</f>
        <v>0</v>
      </c>
      <c r="J7" s="65"/>
    </row>
    <row r="8" spans="1:10" s="42" customFormat="1" ht="20.25" customHeight="1" x14ac:dyDescent="0.2">
      <c r="A8" s="51">
        <v>2</v>
      </c>
      <c r="B8" s="131" t="s">
        <v>706</v>
      </c>
      <c r="C8" s="51" t="s">
        <v>72</v>
      </c>
      <c r="D8" s="135">
        <v>400</v>
      </c>
      <c r="E8" s="234" t="s">
        <v>5</v>
      </c>
      <c r="F8" s="209"/>
      <c r="G8" s="34">
        <f t="shared" si="0"/>
        <v>0</v>
      </c>
      <c r="H8" s="53">
        <f t="shared" si="1"/>
        <v>0</v>
      </c>
      <c r="I8" s="34">
        <f t="shared" si="2"/>
        <v>0</v>
      </c>
      <c r="J8" s="65"/>
    </row>
    <row r="9" spans="1:10" s="42" customFormat="1" ht="20.25" customHeight="1" x14ac:dyDescent="0.2">
      <c r="A9" s="51">
        <v>3</v>
      </c>
      <c r="B9" s="131" t="s">
        <v>707</v>
      </c>
      <c r="C9" s="51" t="s">
        <v>72</v>
      </c>
      <c r="D9" s="135">
        <v>200</v>
      </c>
      <c r="E9" s="234" t="s">
        <v>5</v>
      </c>
      <c r="F9" s="209"/>
      <c r="G9" s="34">
        <f t="shared" si="0"/>
        <v>0</v>
      </c>
      <c r="H9" s="53">
        <f t="shared" si="1"/>
        <v>0</v>
      </c>
      <c r="I9" s="34">
        <f t="shared" si="2"/>
        <v>0</v>
      </c>
      <c r="J9" s="65"/>
    </row>
    <row r="10" spans="1:10" s="42" customFormat="1" ht="20.25" customHeight="1" x14ac:dyDescent="0.2">
      <c r="A10" s="51">
        <v>4</v>
      </c>
      <c r="B10" s="131" t="s">
        <v>704</v>
      </c>
      <c r="C10" s="51" t="s">
        <v>72</v>
      </c>
      <c r="D10" s="135">
        <v>60</v>
      </c>
      <c r="E10" s="234" t="s">
        <v>5</v>
      </c>
      <c r="F10" s="209"/>
      <c r="G10" s="34">
        <f t="shared" si="0"/>
        <v>0</v>
      </c>
      <c r="H10" s="53">
        <f t="shared" si="1"/>
        <v>0</v>
      </c>
      <c r="I10" s="34">
        <f t="shared" si="2"/>
        <v>0</v>
      </c>
      <c r="J10" s="65"/>
    </row>
    <row r="11" spans="1:10" s="42" customFormat="1" ht="20.25" customHeight="1" x14ac:dyDescent="0.2">
      <c r="A11" s="51">
        <v>5</v>
      </c>
      <c r="B11" s="131" t="s">
        <v>705</v>
      </c>
      <c r="C11" s="99" t="s">
        <v>72</v>
      </c>
      <c r="D11" s="99">
        <v>300</v>
      </c>
      <c r="E11" s="235" t="s">
        <v>5</v>
      </c>
      <c r="F11" s="209"/>
      <c r="G11" s="34">
        <f t="shared" si="0"/>
        <v>0</v>
      </c>
      <c r="H11" s="53">
        <f t="shared" si="1"/>
        <v>0</v>
      </c>
      <c r="I11" s="34">
        <f t="shared" si="2"/>
        <v>0</v>
      </c>
      <c r="J11" s="65"/>
    </row>
    <row r="12" spans="1:10" s="42" customFormat="1" ht="33" customHeight="1" x14ac:dyDescent="0.2">
      <c r="A12" s="51">
        <v>6</v>
      </c>
      <c r="B12" s="131" t="s">
        <v>673</v>
      </c>
      <c r="C12" s="51" t="s">
        <v>72</v>
      </c>
      <c r="D12" s="135">
        <v>130</v>
      </c>
      <c r="E12" s="52"/>
      <c r="F12" s="209"/>
      <c r="G12" s="34">
        <f t="shared" si="0"/>
        <v>0</v>
      </c>
      <c r="H12" s="53">
        <f t="shared" si="1"/>
        <v>0</v>
      </c>
      <c r="I12" s="34">
        <f t="shared" si="2"/>
        <v>0</v>
      </c>
      <c r="J12" s="65"/>
    </row>
    <row r="13" spans="1:10" s="42" customFormat="1" ht="20.25" customHeight="1" x14ac:dyDescent="0.2">
      <c r="A13" s="51">
        <v>7</v>
      </c>
      <c r="B13" s="122" t="s">
        <v>678</v>
      </c>
      <c r="C13" s="51" t="s">
        <v>72</v>
      </c>
      <c r="D13" s="135">
        <v>30</v>
      </c>
      <c r="E13" s="52"/>
      <c r="F13" s="209"/>
      <c r="G13" s="34">
        <f t="shared" si="0"/>
        <v>0</v>
      </c>
      <c r="H13" s="53">
        <f t="shared" si="1"/>
        <v>0</v>
      </c>
      <c r="I13" s="34">
        <f t="shared" si="2"/>
        <v>0</v>
      </c>
      <c r="J13" s="65"/>
    </row>
    <row r="14" spans="1:10" s="42" customFormat="1" ht="20.25" customHeight="1" x14ac:dyDescent="0.2">
      <c r="A14" s="51">
        <v>8</v>
      </c>
      <c r="B14" s="144" t="s">
        <v>680</v>
      </c>
      <c r="C14" s="51" t="s">
        <v>72</v>
      </c>
      <c r="D14" s="135">
        <v>30</v>
      </c>
      <c r="E14" s="52"/>
      <c r="F14" s="209"/>
      <c r="G14" s="34">
        <f t="shared" si="0"/>
        <v>0</v>
      </c>
      <c r="H14" s="53">
        <f t="shared" si="1"/>
        <v>0</v>
      </c>
      <c r="I14" s="34">
        <f t="shared" si="2"/>
        <v>0</v>
      </c>
      <c r="J14" s="65"/>
    </row>
    <row r="15" spans="1:10" s="42" customFormat="1" ht="20.25" customHeight="1" x14ac:dyDescent="0.2">
      <c r="A15" s="51">
        <v>9</v>
      </c>
      <c r="B15" s="104" t="s">
        <v>47</v>
      </c>
      <c r="C15" s="51" t="s">
        <v>72</v>
      </c>
      <c r="D15" s="135">
        <v>160</v>
      </c>
      <c r="E15" s="52"/>
      <c r="F15" s="209"/>
      <c r="G15" s="34">
        <f t="shared" si="0"/>
        <v>0</v>
      </c>
      <c r="H15" s="53">
        <f t="shared" si="1"/>
        <v>0</v>
      </c>
      <c r="I15" s="34">
        <f t="shared" si="2"/>
        <v>0</v>
      </c>
      <c r="J15" s="65"/>
    </row>
    <row r="16" spans="1:10" s="42" customFormat="1" ht="20.25" customHeight="1" x14ac:dyDescent="0.2">
      <c r="A16" s="51">
        <v>10</v>
      </c>
      <c r="B16" s="131" t="s">
        <v>91</v>
      </c>
      <c r="C16" s="51" t="s">
        <v>72</v>
      </c>
      <c r="D16" s="135">
        <v>100</v>
      </c>
      <c r="E16" s="52"/>
      <c r="F16" s="209"/>
      <c r="G16" s="34">
        <f t="shared" si="0"/>
        <v>0</v>
      </c>
      <c r="H16" s="53">
        <f t="shared" si="1"/>
        <v>0</v>
      </c>
      <c r="I16" s="34">
        <f t="shared" si="2"/>
        <v>0</v>
      </c>
      <c r="J16" s="65"/>
    </row>
    <row r="17" spans="1:11" s="42" customFormat="1" ht="20.25" customHeight="1" x14ac:dyDescent="0.2">
      <c r="A17" s="51">
        <v>11</v>
      </c>
      <c r="B17" s="131" t="s">
        <v>558</v>
      </c>
      <c r="C17" s="51" t="s">
        <v>72</v>
      </c>
      <c r="D17" s="135">
        <v>40</v>
      </c>
      <c r="E17" s="52"/>
      <c r="F17" s="209"/>
      <c r="G17" s="34">
        <f t="shared" si="0"/>
        <v>0</v>
      </c>
      <c r="H17" s="53">
        <f t="shared" si="1"/>
        <v>0</v>
      </c>
      <c r="I17" s="34">
        <f t="shared" si="2"/>
        <v>0</v>
      </c>
      <c r="J17" s="65"/>
    </row>
    <row r="18" spans="1:11" s="42" customFormat="1" ht="20.25" customHeight="1" x14ac:dyDescent="0.2">
      <c r="A18" s="51">
        <v>12</v>
      </c>
      <c r="B18" s="104" t="s">
        <v>679</v>
      </c>
      <c r="C18" s="51" t="s">
        <v>72</v>
      </c>
      <c r="D18" s="135">
        <v>40</v>
      </c>
      <c r="E18" s="52"/>
      <c r="F18" s="209"/>
      <c r="G18" s="34">
        <f t="shared" si="0"/>
        <v>0</v>
      </c>
      <c r="H18" s="53">
        <f t="shared" si="1"/>
        <v>0</v>
      </c>
      <c r="I18" s="34">
        <f t="shared" si="2"/>
        <v>0</v>
      </c>
      <c r="J18" s="65"/>
      <c r="K18" s="47"/>
    </row>
    <row r="19" spans="1:11" s="42" customFormat="1" ht="20.25" customHeight="1" x14ac:dyDescent="0.2">
      <c r="A19" s="51">
        <v>13</v>
      </c>
      <c r="B19" s="131" t="s">
        <v>62</v>
      </c>
      <c r="C19" s="51" t="s">
        <v>72</v>
      </c>
      <c r="D19" s="135">
        <v>140</v>
      </c>
      <c r="E19" s="52"/>
      <c r="F19" s="209"/>
      <c r="G19" s="34">
        <f t="shared" si="0"/>
        <v>0</v>
      </c>
      <c r="H19" s="53">
        <f t="shared" si="1"/>
        <v>0</v>
      </c>
      <c r="I19" s="34">
        <f t="shared" si="2"/>
        <v>0</v>
      </c>
      <c r="J19" s="65"/>
      <c r="K19" s="47"/>
    </row>
    <row r="20" spans="1:11" s="42" customFormat="1" ht="20.25" customHeight="1" x14ac:dyDescent="0.2">
      <c r="A20" s="51">
        <v>14</v>
      </c>
      <c r="B20" s="104" t="s">
        <v>48</v>
      </c>
      <c r="C20" s="51" t="s">
        <v>72</v>
      </c>
      <c r="D20" s="135">
        <v>200</v>
      </c>
      <c r="E20" s="35"/>
      <c r="F20" s="209"/>
      <c r="G20" s="34">
        <f t="shared" si="0"/>
        <v>0</v>
      </c>
      <c r="H20" s="53">
        <f t="shared" si="1"/>
        <v>0</v>
      </c>
      <c r="I20" s="34">
        <f t="shared" si="2"/>
        <v>0</v>
      </c>
      <c r="J20" s="65"/>
    </row>
    <row r="21" spans="1:11" s="42" customFormat="1" ht="20.25" customHeight="1" x14ac:dyDescent="0.2">
      <c r="A21" s="51">
        <v>15</v>
      </c>
      <c r="B21" s="145" t="s">
        <v>677</v>
      </c>
      <c r="C21" s="51" t="s">
        <v>72</v>
      </c>
      <c r="D21" s="136">
        <v>180</v>
      </c>
      <c r="E21" s="35"/>
      <c r="F21" s="209"/>
      <c r="G21" s="34">
        <f t="shared" si="0"/>
        <v>0</v>
      </c>
      <c r="H21" s="53">
        <f t="shared" si="1"/>
        <v>0</v>
      </c>
      <c r="I21" s="34">
        <f t="shared" si="2"/>
        <v>0</v>
      </c>
      <c r="J21" s="65"/>
      <c r="K21" s="47"/>
    </row>
    <row r="22" spans="1:11" s="42" customFormat="1" ht="20.25" customHeight="1" x14ac:dyDescent="0.2">
      <c r="A22" s="51">
        <v>16</v>
      </c>
      <c r="B22" s="131" t="s">
        <v>90</v>
      </c>
      <c r="C22" s="51" t="s">
        <v>72</v>
      </c>
      <c r="D22" s="137">
        <v>140</v>
      </c>
      <c r="E22" s="35"/>
      <c r="F22" s="209"/>
      <c r="G22" s="34">
        <f t="shared" si="0"/>
        <v>0</v>
      </c>
      <c r="H22" s="53">
        <f t="shared" si="1"/>
        <v>0</v>
      </c>
      <c r="I22" s="34">
        <f t="shared" si="2"/>
        <v>0</v>
      </c>
      <c r="J22" s="65"/>
      <c r="K22" s="47"/>
    </row>
    <row r="23" spans="1:11" s="42" customFormat="1" ht="20.25" customHeight="1" x14ac:dyDescent="0.2">
      <c r="A23" s="51">
        <v>17</v>
      </c>
      <c r="B23" s="105" t="s">
        <v>676</v>
      </c>
      <c r="C23" s="51" t="s">
        <v>72</v>
      </c>
      <c r="D23" s="135">
        <v>60</v>
      </c>
      <c r="E23" s="35"/>
      <c r="F23" s="209"/>
      <c r="G23" s="34">
        <f t="shared" si="0"/>
        <v>0</v>
      </c>
      <c r="H23" s="53">
        <f t="shared" si="1"/>
        <v>0</v>
      </c>
      <c r="I23" s="34">
        <f t="shared" si="2"/>
        <v>0</v>
      </c>
      <c r="J23" s="65"/>
    </row>
    <row r="24" spans="1:11" s="42" customFormat="1" ht="20.25" customHeight="1" x14ac:dyDescent="0.2">
      <c r="A24" s="51">
        <v>18</v>
      </c>
      <c r="B24" s="146" t="s">
        <v>675</v>
      </c>
      <c r="C24" s="51" t="s">
        <v>243</v>
      </c>
      <c r="D24" s="135">
        <v>100</v>
      </c>
      <c r="E24" s="35"/>
      <c r="F24" s="209"/>
      <c r="G24" s="34">
        <f t="shared" si="0"/>
        <v>0</v>
      </c>
      <c r="H24" s="53">
        <f t="shared" si="1"/>
        <v>0</v>
      </c>
      <c r="I24" s="34">
        <f t="shared" si="2"/>
        <v>0</v>
      </c>
      <c r="J24" s="65"/>
    </row>
    <row r="25" spans="1:11" s="42" customFormat="1" ht="20.25" customHeight="1" x14ac:dyDescent="0.2">
      <c r="A25" s="51">
        <v>19</v>
      </c>
      <c r="B25" s="131" t="s">
        <v>674</v>
      </c>
      <c r="C25" s="51" t="s">
        <v>243</v>
      </c>
      <c r="D25" s="135">
        <v>300</v>
      </c>
      <c r="E25" s="35"/>
      <c r="F25" s="209"/>
      <c r="G25" s="34">
        <f t="shared" si="0"/>
        <v>0</v>
      </c>
      <c r="H25" s="53">
        <f t="shared" si="1"/>
        <v>0</v>
      </c>
      <c r="I25" s="34">
        <f t="shared" si="2"/>
        <v>0</v>
      </c>
      <c r="J25" s="65"/>
    </row>
    <row r="26" spans="1:11" s="42" customFormat="1" ht="20.25" customHeight="1" x14ac:dyDescent="0.2">
      <c r="A26" s="51">
        <v>20</v>
      </c>
      <c r="B26" s="131" t="s">
        <v>474</v>
      </c>
      <c r="C26" s="51" t="s">
        <v>72</v>
      </c>
      <c r="D26" s="135">
        <v>30</v>
      </c>
      <c r="E26" s="35"/>
      <c r="F26" s="209"/>
      <c r="G26" s="34">
        <f t="shared" si="0"/>
        <v>0</v>
      </c>
      <c r="H26" s="53">
        <f t="shared" si="1"/>
        <v>0</v>
      </c>
      <c r="I26" s="34">
        <f t="shared" si="2"/>
        <v>0</v>
      </c>
      <c r="J26" s="65"/>
    </row>
    <row r="27" spans="1:11" s="42" customFormat="1" ht="20.25" customHeight="1" x14ac:dyDescent="0.2">
      <c r="A27" s="51">
        <v>21</v>
      </c>
      <c r="B27" s="131" t="s">
        <v>475</v>
      </c>
      <c r="C27" s="51" t="s">
        <v>72</v>
      </c>
      <c r="D27" s="135">
        <v>1</v>
      </c>
      <c r="E27" s="35"/>
      <c r="F27" s="209"/>
      <c r="G27" s="34">
        <f t="shared" si="0"/>
        <v>0</v>
      </c>
      <c r="H27" s="53">
        <f t="shared" si="1"/>
        <v>0</v>
      </c>
      <c r="I27" s="34">
        <f t="shared" si="2"/>
        <v>0</v>
      </c>
      <c r="J27" s="65"/>
    </row>
    <row r="28" spans="1:11" s="42" customFormat="1" ht="20.25" customHeight="1" x14ac:dyDescent="0.2">
      <c r="A28" s="51">
        <v>22</v>
      </c>
      <c r="B28" s="131" t="s">
        <v>518</v>
      </c>
      <c r="C28" s="51" t="s">
        <v>72</v>
      </c>
      <c r="D28" s="135">
        <v>20</v>
      </c>
      <c r="E28" s="234" t="s">
        <v>5</v>
      </c>
      <c r="F28" s="209"/>
      <c r="G28" s="34">
        <f t="shared" si="0"/>
        <v>0</v>
      </c>
      <c r="H28" s="53">
        <f t="shared" si="1"/>
        <v>0</v>
      </c>
      <c r="I28" s="34">
        <f t="shared" si="2"/>
        <v>0</v>
      </c>
      <c r="J28" s="65"/>
    </row>
    <row r="29" spans="1:11" s="48" customFormat="1" ht="12.75" x14ac:dyDescent="0.2">
      <c r="A29" s="117"/>
      <c r="B29" s="39" t="s">
        <v>25</v>
      </c>
      <c r="C29" s="40" t="s">
        <v>5</v>
      </c>
      <c r="D29" s="40" t="s">
        <v>5</v>
      </c>
      <c r="E29" s="40" t="s">
        <v>5</v>
      </c>
      <c r="F29" s="40" t="s">
        <v>5</v>
      </c>
      <c r="G29" s="41">
        <f>SUM(G7:G28)</f>
        <v>0</v>
      </c>
      <c r="H29" s="41">
        <f t="shared" ref="H29:I29" si="3">SUM(H7:H28)</f>
        <v>0</v>
      </c>
      <c r="I29" s="41">
        <f t="shared" si="3"/>
        <v>0</v>
      </c>
      <c r="J29" s="40">
        <f>SUM(J7:J28)</f>
        <v>0</v>
      </c>
    </row>
    <row r="30" spans="1:11" s="3" customFormat="1" ht="15" customHeight="1" x14ac:dyDescent="0.2">
      <c r="A30" s="262"/>
      <c r="B30" s="262"/>
      <c r="C30" s="262"/>
      <c r="D30" s="262"/>
      <c r="E30" s="262"/>
      <c r="F30" s="262"/>
      <c r="G30" s="262"/>
      <c r="H30" s="262"/>
      <c r="I30" s="262"/>
      <c r="J30" s="262"/>
    </row>
    <row r="31" spans="1:11" s="3" customFormat="1" ht="15" customHeight="1" x14ac:dyDescent="0.2">
      <c r="A31" s="262" t="s">
        <v>43</v>
      </c>
      <c r="B31" s="262"/>
      <c r="C31" s="262"/>
      <c r="D31" s="262"/>
      <c r="E31" s="262"/>
      <c r="F31" s="262"/>
      <c r="G31" s="262"/>
      <c r="H31" s="262"/>
      <c r="I31" s="262"/>
      <c r="J31" s="262"/>
    </row>
    <row r="32" spans="1:11" s="3" customFormat="1" ht="30.75" customHeight="1" x14ac:dyDescent="0.2">
      <c r="A32" s="263" t="s">
        <v>718</v>
      </c>
      <c r="B32" s="264"/>
      <c r="C32" s="264"/>
      <c r="D32" s="264"/>
      <c r="E32" s="264"/>
      <c r="F32" s="264"/>
      <c r="G32" s="264"/>
      <c r="H32" s="264"/>
      <c r="I32" s="264"/>
      <c r="J32" s="264"/>
    </row>
    <row r="33" spans="1:10" s="265" customFormat="1" ht="12.75" customHeight="1" x14ac:dyDescent="0.25">
      <c r="A33" s="263" t="s">
        <v>723</v>
      </c>
    </row>
    <row r="34" spans="1:10" s="13" customFormat="1" ht="12.75" customHeight="1" x14ac:dyDescent="0.25">
      <c r="A34" s="266" t="s">
        <v>724</v>
      </c>
      <c r="B34" s="266"/>
      <c r="C34" s="266"/>
      <c r="D34" s="266"/>
      <c r="E34" s="266"/>
      <c r="F34" s="266"/>
      <c r="G34" s="266"/>
      <c r="H34" s="266"/>
      <c r="I34" s="266"/>
      <c r="J34" s="266"/>
    </row>
    <row r="35" spans="1:10" s="13" customFormat="1" ht="15" customHeight="1" x14ac:dyDescent="0.25">
      <c r="A35" s="266" t="s">
        <v>721</v>
      </c>
      <c r="B35" s="266"/>
      <c r="C35" s="266"/>
      <c r="D35" s="266"/>
      <c r="E35" s="266"/>
      <c r="F35" s="266"/>
      <c r="G35" s="266"/>
      <c r="H35" s="266"/>
      <c r="I35" s="266"/>
      <c r="J35" s="266"/>
    </row>
    <row r="36" spans="1:10" s="267" customFormat="1" ht="15" customHeight="1" x14ac:dyDescent="0.25">
      <c r="A36" s="266" t="s">
        <v>722</v>
      </c>
    </row>
    <row r="37" spans="1:10" s="267" customFormat="1" ht="15" customHeight="1" x14ac:dyDescent="0.25">
      <c r="A37" s="266" t="s">
        <v>441</v>
      </c>
    </row>
    <row r="38" spans="1:10" s="221" customFormat="1" ht="16.5" customHeight="1" x14ac:dyDescent="0.25">
      <c r="A38" s="261" t="s">
        <v>719</v>
      </c>
      <c r="B38" s="264"/>
      <c r="C38" s="264"/>
      <c r="D38" s="264"/>
      <c r="E38" s="264"/>
      <c r="F38" s="264"/>
      <c r="G38" s="264"/>
      <c r="H38" s="264"/>
      <c r="I38" s="264"/>
      <c r="J38" s="264"/>
    </row>
    <row r="39" spans="1:10" s="221" customFormat="1" ht="27.75" customHeight="1" x14ac:dyDescent="0.25">
      <c r="A39" s="271" t="s">
        <v>720</v>
      </c>
      <c r="B39" s="271"/>
      <c r="C39" s="271"/>
      <c r="D39" s="271"/>
      <c r="E39" s="271"/>
      <c r="F39" s="271"/>
      <c r="G39" s="271"/>
      <c r="H39" s="271"/>
      <c r="I39" s="271"/>
      <c r="J39" s="271"/>
    </row>
    <row r="40" spans="1:10" s="13" customFormat="1" ht="25.5" customHeight="1" x14ac:dyDescent="0.25">
      <c r="A40" s="261"/>
      <c r="B40" s="261"/>
      <c r="C40" s="261"/>
      <c r="D40" s="261"/>
      <c r="E40" s="261"/>
      <c r="F40" s="261"/>
      <c r="G40" s="261"/>
      <c r="H40" s="261"/>
      <c r="I40" s="261"/>
      <c r="J40" s="261"/>
    </row>
    <row r="41" spans="1:10" s="50" customFormat="1" x14ac:dyDescent="0.3">
      <c r="A41" s="138"/>
      <c r="C41" s="138"/>
      <c r="D41" s="138"/>
      <c r="E41" s="138"/>
      <c r="F41" s="138"/>
      <c r="G41" s="138"/>
      <c r="H41" s="138"/>
      <c r="I41" s="138"/>
      <c r="J41" s="138"/>
    </row>
  </sheetData>
  <sheetProtection algorithmName="SHA-512" hashValue="JD9MHxWS6+UalKB0RoJ4YP3WiiGAKKIN9YdSsNvjoZvpyA0EBt20i0eZV5/xJpp/4/KlPTt5upa0aRBwDzn4aw==" saltValue="Cjl+KY0KXpogI4Kf7c/1OA==" spinCount="100000" sheet="1" objects="1" scenarios="1"/>
  <mergeCells count="13">
    <mergeCell ref="A1:E1"/>
    <mergeCell ref="A40:J40"/>
    <mergeCell ref="A3:J3"/>
    <mergeCell ref="A30:J30"/>
    <mergeCell ref="A31:J31"/>
    <mergeCell ref="A34:J34"/>
    <mergeCell ref="A36:XFD36"/>
    <mergeCell ref="A38:J38"/>
    <mergeCell ref="A39:J39"/>
    <mergeCell ref="A32:J32"/>
    <mergeCell ref="A33:XFD33"/>
    <mergeCell ref="A35:J35"/>
    <mergeCell ref="A37:XFD37"/>
  </mergeCells>
  <dataValidations count="1">
    <dataValidation type="whole" operator="equal" allowBlank="1" showInputMessage="1" showErrorMessage="1" error="V celico vnesete vrednost &quot;1&quot; . Če  zahteva glede na navodila spodaj ni izpolnjena, NE vnašate ničesar. " prompt="V celico vnesete vrednost &quot;1&quot; za živila, ki jih ponujate v shemi kakovosti." sqref="J7:J28">
      <formula1>1</formula1>
    </dataValidation>
  </dataValidations>
  <pageMargins left="0.70866141732283472" right="0.70866141732283472" top="0.39370078740157483" bottom="0.39370078740157483" header="0.31496062992125984" footer="0.31496062992125984"/>
  <pageSetup paperSize="9" scale="88" fitToHeight="2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view="pageBreakPreview" zoomScale="110" zoomScaleNormal="100" zoomScaleSheetLayoutView="110" workbookViewId="0">
      <selection activeCell="F10" sqref="F10"/>
    </sheetView>
  </sheetViews>
  <sheetFormatPr defaultColWidth="8.7109375" defaultRowHeight="16.5" x14ac:dyDescent="0.3"/>
  <cols>
    <col min="1" max="1" width="4.85546875" style="147" customWidth="1"/>
    <col min="2" max="2" width="45" style="18" customWidth="1"/>
    <col min="3" max="3" width="6.42578125" style="147" customWidth="1"/>
    <col min="4" max="4" width="8.85546875" style="150" customWidth="1"/>
    <col min="5" max="5" width="19.85546875" style="147" customWidth="1"/>
    <col min="6" max="9" width="11.85546875" style="147" customWidth="1"/>
    <col min="10" max="16384" width="8.7109375" style="4"/>
  </cols>
  <sheetData>
    <row r="1" spans="1:10" s="238" customFormat="1" x14ac:dyDescent="0.3">
      <c r="A1" s="277" t="s">
        <v>0</v>
      </c>
      <c r="B1" s="277"/>
      <c r="C1" s="236"/>
      <c r="D1" s="236"/>
      <c r="E1" s="237"/>
      <c r="F1" s="237"/>
      <c r="G1" s="230" t="s">
        <v>472</v>
      </c>
      <c r="H1" s="237"/>
      <c r="I1" s="237"/>
    </row>
    <row r="2" spans="1:10" x14ac:dyDescent="0.3">
      <c r="A2" s="152"/>
      <c r="B2" s="153"/>
      <c r="C2" s="154"/>
      <c r="D2" s="154"/>
      <c r="E2" s="152"/>
      <c r="F2" s="152"/>
      <c r="G2" s="152"/>
      <c r="H2" s="152"/>
      <c r="I2" s="152"/>
    </row>
    <row r="3" spans="1:10" ht="18.75" x14ac:dyDescent="0.3">
      <c r="A3" s="270" t="s">
        <v>714</v>
      </c>
      <c r="B3" s="270"/>
      <c r="C3" s="270"/>
      <c r="D3" s="270"/>
      <c r="E3" s="270"/>
      <c r="F3" s="270"/>
      <c r="G3" s="270"/>
      <c r="H3" s="270"/>
      <c r="I3" s="270"/>
    </row>
    <row r="5" spans="1:10" s="21" customFormat="1" ht="48" x14ac:dyDescent="0.25">
      <c r="A5" s="54" t="s">
        <v>1</v>
      </c>
      <c r="B5" s="54" t="s">
        <v>2</v>
      </c>
      <c r="C5" s="55" t="s">
        <v>36</v>
      </c>
      <c r="D5" s="55" t="s">
        <v>3</v>
      </c>
      <c r="E5" s="56" t="s">
        <v>4</v>
      </c>
      <c r="F5" s="56" t="s">
        <v>37</v>
      </c>
      <c r="G5" s="56" t="s">
        <v>38</v>
      </c>
      <c r="H5" s="56" t="s">
        <v>39</v>
      </c>
      <c r="I5" s="56" t="s">
        <v>40</v>
      </c>
    </row>
    <row r="6" spans="1:10" s="21" customFormat="1" ht="12" x14ac:dyDescent="0.25">
      <c r="A6" s="118">
        <v>1</v>
      </c>
      <c r="B6" s="54">
        <v>2</v>
      </c>
      <c r="C6" s="98">
        <v>3</v>
      </c>
      <c r="D6" s="98">
        <v>4</v>
      </c>
      <c r="E6" s="98">
        <v>5</v>
      </c>
      <c r="F6" s="98">
        <v>6</v>
      </c>
      <c r="G6" s="114" t="s">
        <v>44</v>
      </c>
      <c r="H6" s="98" t="s">
        <v>41</v>
      </c>
      <c r="I6" s="98" t="s">
        <v>42</v>
      </c>
    </row>
    <row r="7" spans="1:10" s="42" customFormat="1" ht="34.5" customHeight="1" x14ac:dyDescent="0.2">
      <c r="A7" s="51">
        <v>1</v>
      </c>
      <c r="B7" s="122" t="s">
        <v>708</v>
      </c>
      <c r="C7" s="51" t="s">
        <v>72</v>
      </c>
      <c r="D7" s="151">
        <v>2000</v>
      </c>
      <c r="E7" s="234" t="s">
        <v>5</v>
      </c>
      <c r="F7" s="209"/>
      <c r="G7" s="34">
        <f t="shared" ref="G7:G12" si="0">D7*F7</f>
        <v>0</v>
      </c>
      <c r="H7" s="53">
        <f t="shared" ref="H7:H13" si="1">G7*0.095</f>
        <v>0</v>
      </c>
      <c r="I7" s="34">
        <f t="shared" ref="I7:I13" si="2">+G7+H7</f>
        <v>0</v>
      </c>
    </row>
    <row r="8" spans="1:10" s="42" customFormat="1" ht="34.5" customHeight="1" x14ac:dyDescent="0.2">
      <c r="A8" s="51">
        <v>2</v>
      </c>
      <c r="B8" s="122" t="s">
        <v>709</v>
      </c>
      <c r="C8" s="51" t="s">
        <v>72</v>
      </c>
      <c r="D8" s="151">
        <v>600</v>
      </c>
      <c r="E8" s="234" t="s">
        <v>5</v>
      </c>
      <c r="F8" s="209"/>
      <c r="G8" s="34">
        <f t="shared" si="0"/>
        <v>0</v>
      </c>
      <c r="H8" s="53">
        <f t="shared" si="1"/>
        <v>0</v>
      </c>
      <c r="I8" s="34">
        <f t="shared" si="2"/>
        <v>0</v>
      </c>
    </row>
    <row r="9" spans="1:10" s="42" customFormat="1" ht="34.5" customHeight="1" x14ac:dyDescent="0.2">
      <c r="A9" s="51">
        <v>3</v>
      </c>
      <c r="B9" s="122" t="s">
        <v>710</v>
      </c>
      <c r="C9" s="51" t="s">
        <v>72</v>
      </c>
      <c r="D9" s="151">
        <v>400</v>
      </c>
      <c r="E9" s="234" t="s">
        <v>5</v>
      </c>
      <c r="F9" s="209"/>
      <c r="G9" s="34">
        <f t="shared" si="0"/>
        <v>0</v>
      </c>
      <c r="H9" s="53">
        <f t="shared" si="1"/>
        <v>0</v>
      </c>
      <c r="I9" s="34">
        <f t="shared" si="2"/>
        <v>0</v>
      </c>
    </row>
    <row r="10" spans="1:10" s="42" customFormat="1" ht="34.5" customHeight="1" x14ac:dyDescent="0.2">
      <c r="A10" s="51">
        <v>4</v>
      </c>
      <c r="B10" s="122" t="s">
        <v>711</v>
      </c>
      <c r="C10" s="51" t="s">
        <v>72</v>
      </c>
      <c r="D10" s="151">
        <v>600</v>
      </c>
      <c r="E10" s="234" t="s">
        <v>5</v>
      </c>
      <c r="F10" s="209"/>
      <c r="G10" s="34">
        <f t="shared" si="0"/>
        <v>0</v>
      </c>
      <c r="H10" s="53">
        <f t="shared" si="1"/>
        <v>0</v>
      </c>
      <c r="I10" s="34">
        <f t="shared" si="2"/>
        <v>0</v>
      </c>
    </row>
    <row r="11" spans="1:10" s="42" customFormat="1" ht="19.5" customHeight="1" x14ac:dyDescent="0.2">
      <c r="A11" s="51">
        <v>5</v>
      </c>
      <c r="B11" s="122" t="s">
        <v>712</v>
      </c>
      <c r="C11" s="51" t="s">
        <v>72</v>
      </c>
      <c r="D11" s="151">
        <v>2000</v>
      </c>
      <c r="E11" s="234" t="s">
        <v>5</v>
      </c>
      <c r="F11" s="209"/>
      <c r="G11" s="34">
        <f t="shared" si="0"/>
        <v>0</v>
      </c>
      <c r="H11" s="53">
        <f t="shared" si="1"/>
        <v>0</v>
      </c>
      <c r="I11" s="34">
        <f t="shared" si="2"/>
        <v>0</v>
      </c>
    </row>
    <row r="12" spans="1:10" s="42" customFormat="1" ht="19.5" customHeight="1" x14ac:dyDescent="0.2">
      <c r="A12" s="51">
        <v>6</v>
      </c>
      <c r="B12" s="122" t="s">
        <v>713</v>
      </c>
      <c r="C12" s="51" t="s">
        <v>72</v>
      </c>
      <c r="D12" s="151">
        <v>200</v>
      </c>
      <c r="E12" s="234" t="s">
        <v>5</v>
      </c>
      <c r="F12" s="209"/>
      <c r="G12" s="34">
        <f t="shared" si="0"/>
        <v>0</v>
      </c>
      <c r="H12" s="53">
        <f t="shared" si="1"/>
        <v>0</v>
      </c>
      <c r="I12" s="34">
        <f t="shared" si="2"/>
        <v>0</v>
      </c>
    </row>
    <row r="13" spans="1:10" s="59" customFormat="1" ht="12.75" x14ac:dyDescent="0.2">
      <c r="A13" s="119"/>
      <c r="B13" s="43" t="s">
        <v>26</v>
      </c>
      <c r="C13" s="57" t="s">
        <v>5</v>
      </c>
      <c r="D13" s="57" t="s">
        <v>5</v>
      </c>
      <c r="E13" s="57" t="s">
        <v>5</v>
      </c>
      <c r="F13" s="57" t="s">
        <v>5</v>
      </c>
      <c r="G13" s="58">
        <f>SUM(G7:G12)</f>
        <v>0</v>
      </c>
      <c r="H13" s="58">
        <f t="shared" si="1"/>
        <v>0</v>
      </c>
      <c r="I13" s="58">
        <f t="shared" si="2"/>
        <v>0</v>
      </c>
    </row>
    <row r="15" spans="1:10" s="3" customFormat="1" ht="15" customHeight="1" x14ac:dyDescent="0.2">
      <c r="A15" s="262" t="s">
        <v>43</v>
      </c>
      <c r="B15" s="262"/>
      <c r="C15" s="262"/>
      <c r="D15" s="262"/>
      <c r="E15" s="262"/>
      <c r="F15" s="262"/>
      <c r="G15" s="262"/>
      <c r="H15" s="262"/>
      <c r="I15" s="262"/>
      <c r="J15" s="262"/>
    </row>
    <row r="16" spans="1:10" s="3" customFormat="1" ht="30.75" customHeight="1" x14ac:dyDescent="0.2">
      <c r="A16" s="263" t="s">
        <v>718</v>
      </c>
      <c r="B16" s="263"/>
      <c r="C16" s="263"/>
      <c r="D16" s="263"/>
      <c r="E16" s="263"/>
      <c r="F16" s="263"/>
      <c r="G16" s="263"/>
      <c r="H16" s="263"/>
      <c r="I16" s="263"/>
      <c r="J16" s="223"/>
    </row>
    <row r="17" spans="1:10" s="265" customFormat="1" ht="12.75" customHeight="1" x14ac:dyDescent="0.25">
      <c r="A17" s="263" t="s">
        <v>723</v>
      </c>
    </row>
    <row r="18" spans="1:10" s="13" customFormat="1" ht="12.75" customHeight="1" x14ac:dyDescent="0.25">
      <c r="A18" s="266" t="s">
        <v>725</v>
      </c>
      <c r="B18" s="266"/>
      <c r="C18" s="266"/>
      <c r="D18" s="266"/>
      <c r="E18" s="266"/>
      <c r="F18" s="266"/>
      <c r="G18" s="266"/>
      <c r="H18" s="266"/>
      <c r="I18" s="266"/>
      <c r="J18" s="266"/>
    </row>
    <row r="19" spans="1:10" s="13" customFormat="1" ht="15" customHeight="1" x14ac:dyDescent="0.25">
      <c r="A19" s="266" t="s">
        <v>721</v>
      </c>
      <c r="B19" s="266"/>
      <c r="C19" s="266"/>
      <c r="D19" s="266"/>
      <c r="E19" s="266"/>
      <c r="F19" s="266"/>
      <c r="G19" s="266"/>
      <c r="H19" s="266"/>
      <c r="I19" s="266"/>
      <c r="J19" s="266"/>
    </row>
    <row r="20" spans="1:10" s="267" customFormat="1" ht="15" customHeight="1" x14ac:dyDescent="0.25">
      <c r="A20" s="266" t="s">
        <v>722</v>
      </c>
    </row>
    <row r="21" spans="1:10" s="267" customFormat="1" ht="15" customHeight="1" x14ac:dyDescent="0.25">
      <c r="A21" s="266" t="s">
        <v>441</v>
      </c>
    </row>
    <row r="22" spans="1:10" s="221" customFormat="1" ht="16.5" customHeight="1" x14ac:dyDescent="0.25">
      <c r="A22" s="261" t="s">
        <v>719</v>
      </c>
      <c r="B22" s="264"/>
      <c r="C22" s="264"/>
      <c r="D22" s="264"/>
      <c r="E22" s="264"/>
      <c r="F22" s="264"/>
      <c r="G22" s="264"/>
      <c r="H22" s="264"/>
      <c r="I22" s="264"/>
      <c r="J22" s="264"/>
    </row>
    <row r="23" spans="1:10" s="20" customFormat="1" ht="24.75" customHeight="1" x14ac:dyDescent="0.25">
      <c r="A23" s="261"/>
      <c r="B23" s="274"/>
      <c r="C23" s="274"/>
      <c r="D23" s="274"/>
      <c r="E23" s="274"/>
      <c r="F23" s="274"/>
      <c r="G23" s="274"/>
      <c r="H23" s="274"/>
      <c r="I23" s="274"/>
    </row>
  </sheetData>
  <sheetProtection algorithmName="SHA-512" hashValue="LGKrpDCP0xxHqe2h4XfU8fzhXjXcU8OrNDPgykPhYA17fTnzlkrzcgdsCB/oCB81O3A6rXY4IBbwWcqqSp2stg==" saltValue="1j2tFyuAxvOGBhqhjx2WhQ==" spinCount="100000" sheet="1" objects="1" scenarios="1"/>
  <mergeCells count="11">
    <mergeCell ref="A1:B1"/>
    <mergeCell ref="A3:I3"/>
    <mergeCell ref="A16:I16"/>
    <mergeCell ref="A17:XFD17"/>
    <mergeCell ref="A15:J15"/>
    <mergeCell ref="A20:XFD20"/>
    <mergeCell ref="A21:XFD21"/>
    <mergeCell ref="A23:I23"/>
    <mergeCell ref="A18:J18"/>
    <mergeCell ref="A19:J19"/>
    <mergeCell ref="A22:J22"/>
  </mergeCells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4"/>
  <sheetViews>
    <sheetView view="pageBreakPreview" zoomScale="110" zoomScaleNormal="100" zoomScaleSheetLayoutView="110" workbookViewId="0">
      <selection activeCell="J9" sqref="J9:J12"/>
    </sheetView>
  </sheetViews>
  <sheetFormatPr defaultColWidth="8.7109375" defaultRowHeight="16.5" x14ac:dyDescent="0.3"/>
  <cols>
    <col min="1" max="1" width="4.85546875" style="128" customWidth="1"/>
    <col min="2" max="2" width="46.28515625" style="49" customWidth="1"/>
    <col min="3" max="3" width="6.5703125" style="128" customWidth="1"/>
    <col min="4" max="4" width="7.85546875" style="130" customWidth="1"/>
    <col min="5" max="5" width="20.5703125" style="128" customWidth="1"/>
    <col min="6" max="10" width="12" style="128" customWidth="1"/>
    <col min="11" max="11" width="81.42578125" style="6" customWidth="1"/>
    <col min="12" max="16384" width="8.7109375" style="6"/>
  </cols>
  <sheetData>
    <row r="1" spans="1:11" s="231" customFormat="1" x14ac:dyDescent="0.3">
      <c r="A1" s="275" t="s">
        <v>0</v>
      </c>
      <c r="B1" s="275"/>
      <c r="C1" s="275"/>
      <c r="D1" s="275"/>
      <c r="E1" s="275"/>
      <c r="F1" s="230"/>
      <c r="G1" s="230"/>
      <c r="H1" s="230" t="s">
        <v>472</v>
      </c>
      <c r="I1" s="230"/>
      <c r="J1" s="230"/>
    </row>
    <row r="2" spans="1:11" x14ac:dyDescent="0.3">
      <c r="A2" s="115"/>
      <c r="B2" s="8"/>
      <c r="C2" s="103"/>
      <c r="D2" s="103"/>
      <c r="E2" s="115"/>
      <c r="F2" s="115"/>
      <c r="G2" s="115"/>
      <c r="H2" s="115"/>
      <c r="I2" s="115"/>
      <c r="J2" s="115"/>
    </row>
    <row r="3" spans="1:11" ht="18.75" x14ac:dyDescent="0.3">
      <c r="A3" s="276" t="s">
        <v>681</v>
      </c>
      <c r="B3" s="276"/>
      <c r="C3" s="276"/>
      <c r="D3" s="276"/>
      <c r="E3" s="276"/>
      <c r="F3" s="276"/>
      <c r="G3" s="276"/>
      <c r="H3" s="276"/>
      <c r="I3" s="276"/>
      <c r="J3" s="276"/>
    </row>
    <row r="5" spans="1:11" ht="48" x14ac:dyDescent="0.3">
      <c r="A5" s="54" t="s">
        <v>1</v>
      </c>
      <c r="B5" s="54" t="s">
        <v>2</v>
      </c>
      <c r="C5" s="55" t="s">
        <v>36</v>
      </c>
      <c r="D5" s="55" t="s">
        <v>3</v>
      </c>
      <c r="E5" s="56" t="s">
        <v>45</v>
      </c>
      <c r="F5" s="56" t="s">
        <v>37</v>
      </c>
      <c r="G5" s="56" t="s">
        <v>38</v>
      </c>
      <c r="H5" s="56" t="s">
        <v>39</v>
      </c>
      <c r="I5" s="56" t="s">
        <v>40</v>
      </c>
      <c r="J5" s="56" t="s">
        <v>258</v>
      </c>
    </row>
    <row r="6" spans="1:11" x14ac:dyDescent="0.3">
      <c r="A6" s="118">
        <v>1</v>
      </c>
      <c r="B6" s="54">
        <v>2</v>
      </c>
      <c r="C6" s="98">
        <v>3</v>
      </c>
      <c r="D6" s="98">
        <v>4</v>
      </c>
      <c r="E6" s="98">
        <v>5</v>
      </c>
      <c r="F6" s="98">
        <v>6</v>
      </c>
      <c r="G6" s="114" t="s">
        <v>44</v>
      </c>
      <c r="H6" s="98" t="s">
        <v>41</v>
      </c>
      <c r="I6" s="98" t="s">
        <v>42</v>
      </c>
      <c r="J6" s="98">
        <v>10</v>
      </c>
    </row>
    <row r="7" spans="1:11" s="42" customFormat="1" ht="46.5" customHeight="1" x14ac:dyDescent="0.2">
      <c r="A7" s="51">
        <v>1</v>
      </c>
      <c r="B7" s="131" t="s">
        <v>96</v>
      </c>
      <c r="C7" s="129" t="s">
        <v>72</v>
      </c>
      <c r="D7" s="99">
        <v>100</v>
      </c>
      <c r="E7" s="234" t="s">
        <v>5</v>
      </c>
      <c r="F7" s="209"/>
      <c r="G7" s="34">
        <f t="shared" ref="G7:G22" si="0">D7*F7</f>
        <v>0</v>
      </c>
      <c r="H7" s="53">
        <f t="shared" ref="H7:H22" si="1">G7*0.095</f>
        <v>0</v>
      </c>
      <c r="I7" s="34">
        <f t="shared" ref="I7:I22" si="2">+G7+H7</f>
        <v>0</v>
      </c>
      <c r="J7" s="65"/>
    </row>
    <row r="8" spans="1:11" s="42" customFormat="1" ht="37.5" customHeight="1" x14ac:dyDescent="0.2">
      <c r="A8" s="51">
        <v>2</v>
      </c>
      <c r="B8" s="131" t="s">
        <v>97</v>
      </c>
      <c r="C8" s="129" t="s">
        <v>72</v>
      </c>
      <c r="D8" s="99">
        <v>180</v>
      </c>
      <c r="E8" s="35"/>
      <c r="F8" s="209"/>
      <c r="G8" s="34">
        <f t="shared" si="0"/>
        <v>0</v>
      </c>
      <c r="H8" s="53">
        <f t="shared" si="1"/>
        <v>0</v>
      </c>
      <c r="I8" s="34">
        <f t="shared" si="2"/>
        <v>0</v>
      </c>
      <c r="J8" s="65"/>
    </row>
    <row r="9" spans="1:11" s="42" customFormat="1" ht="22.5" customHeight="1" x14ac:dyDescent="0.2">
      <c r="A9" s="51">
        <v>3</v>
      </c>
      <c r="B9" s="131" t="s">
        <v>64</v>
      </c>
      <c r="C9" s="129" t="s">
        <v>72</v>
      </c>
      <c r="D9" s="129">
        <v>18</v>
      </c>
      <c r="E9" s="35"/>
      <c r="F9" s="209"/>
      <c r="G9" s="34">
        <f t="shared" si="0"/>
        <v>0</v>
      </c>
      <c r="H9" s="53">
        <f t="shared" si="1"/>
        <v>0</v>
      </c>
      <c r="I9" s="34">
        <f t="shared" si="2"/>
        <v>0</v>
      </c>
      <c r="J9" s="65"/>
      <c r="K9" s="60"/>
    </row>
    <row r="10" spans="1:11" s="42" customFormat="1" ht="37.5" customHeight="1" x14ac:dyDescent="0.2">
      <c r="A10" s="51">
        <v>4</v>
      </c>
      <c r="B10" s="122" t="s">
        <v>101</v>
      </c>
      <c r="C10" s="129" t="s">
        <v>72</v>
      </c>
      <c r="D10" s="129">
        <v>400</v>
      </c>
      <c r="E10" s="234" t="s">
        <v>5</v>
      </c>
      <c r="F10" s="209"/>
      <c r="G10" s="34">
        <f t="shared" si="0"/>
        <v>0</v>
      </c>
      <c r="H10" s="53">
        <f t="shared" si="1"/>
        <v>0</v>
      </c>
      <c r="I10" s="34">
        <f t="shared" si="2"/>
        <v>0</v>
      </c>
      <c r="J10" s="65"/>
    </row>
    <row r="11" spans="1:11" s="42" customFormat="1" ht="46.5" customHeight="1" x14ac:dyDescent="0.2">
      <c r="A11" s="51">
        <v>5</v>
      </c>
      <c r="B11" s="122" t="s">
        <v>102</v>
      </c>
      <c r="C11" s="129" t="s">
        <v>72</v>
      </c>
      <c r="D11" s="129">
        <v>400</v>
      </c>
      <c r="E11" s="234" t="s">
        <v>5</v>
      </c>
      <c r="F11" s="209"/>
      <c r="G11" s="34">
        <f t="shared" si="0"/>
        <v>0</v>
      </c>
      <c r="H11" s="53">
        <f t="shared" si="1"/>
        <v>0</v>
      </c>
      <c r="I11" s="34">
        <f t="shared" si="2"/>
        <v>0</v>
      </c>
      <c r="J11" s="65"/>
    </row>
    <row r="12" spans="1:11" s="42" customFormat="1" ht="22.5" customHeight="1" x14ac:dyDescent="0.2">
      <c r="A12" s="51">
        <v>6</v>
      </c>
      <c r="B12" s="122" t="s">
        <v>103</v>
      </c>
      <c r="C12" s="129" t="s">
        <v>72</v>
      </c>
      <c r="D12" s="129">
        <v>400</v>
      </c>
      <c r="E12" s="234" t="s">
        <v>5</v>
      </c>
      <c r="F12" s="209"/>
      <c r="G12" s="34">
        <f t="shared" si="0"/>
        <v>0</v>
      </c>
      <c r="H12" s="53">
        <f t="shared" si="1"/>
        <v>0</v>
      </c>
      <c r="I12" s="34">
        <f t="shared" si="2"/>
        <v>0</v>
      </c>
      <c r="J12" s="65"/>
    </row>
    <row r="13" spans="1:11" s="42" customFormat="1" ht="22.5" customHeight="1" x14ac:dyDescent="0.2">
      <c r="A13" s="51">
        <v>7</v>
      </c>
      <c r="B13" s="122" t="s">
        <v>106</v>
      </c>
      <c r="C13" s="129" t="s">
        <v>72</v>
      </c>
      <c r="D13" s="129">
        <v>160</v>
      </c>
      <c r="E13" s="234" t="s">
        <v>5</v>
      </c>
      <c r="F13" s="209"/>
      <c r="G13" s="34">
        <f t="shared" si="0"/>
        <v>0</v>
      </c>
      <c r="H13" s="53">
        <f t="shared" si="1"/>
        <v>0</v>
      </c>
      <c r="I13" s="34">
        <f t="shared" si="2"/>
        <v>0</v>
      </c>
      <c r="J13" s="65"/>
    </row>
    <row r="14" spans="1:11" s="42" customFormat="1" ht="22.5" customHeight="1" x14ac:dyDescent="0.2">
      <c r="A14" s="51">
        <v>8</v>
      </c>
      <c r="B14" s="131" t="s">
        <v>63</v>
      </c>
      <c r="C14" s="129" t="s">
        <v>72</v>
      </c>
      <c r="D14" s="129">
        <v>30</v>
      </c>
      <c r="E14" s="35"/>
      <c r="F14" s="209"/>
      <c r="G14" s="34">
        <f t="shared" si="0"/>
        <v>0</v>
      </c>
      <c r="H14" s="53">
        <f t="shared" si="1"/>
        <v>0</v>
      </c>
      <c r="I14" s="34">
        <f t="shared" si="2"/>
        <v>0</v>
      </c>
      <c r="J14" s="65"/>
      <c r="K14" s="47"/>
    </row>
    <row r="15" spans="1:11" s="42" customFormat="1" ht="22.5" customHeight="1" x14ac:dyDescent="0.2">
      <c r="A15" s="51">
        <v>9</v>
      </c>
      <c r="B15" s="122" t="s">
        <v>104</v>
      </c>
      <c r="C15" s="129" t="s">
        <v>72</v>
      </c>
      <c r="D15" s="99">
        <v>60</v>
      </c>
      <c r="E15" s="35"/>
      <c r="F15" s="209"/>
      <c r="G15" s="34">
        <f t="shared" si="0"/>
        <v>0</v>
      </c>
      <c r="H15" s="53">
        <f t="shared" si="1"/>
        <v>0</v>
      </c>
      <c r="I15" s="34">
        <f t="shared" si="2"/>
        <v>0</v>
      </c>
      <c r="J15" s="65"/>
    </row>
    <row r="16" spans="1:11" s="42" customFormat="1" ht="37.5" customHeight="1" x14ac:dyDescent="0.2">
      <c r="A16" s="51">
        <v>10</v>
      </c>
      <c r="B16" s="122" t="s">
        <v>107</v>
      </c>
      <c r="C16" s="129" t="s">
        <v>72</v>
      </c>
      <c r="D16" s="99">
        <v>180</v>
      </c>
      <c r="E16" s="35"/>
      <c r="F16" s="209"/>
      <c r="G16" s="34">
        <f t="shared" si="0"/>
        <v>0</v>
      </c>
      <c r="H16" s="53">
        <f t="shared" si="1"/>
        <v>0</v>
      </c>
      <c r="I16" s="34">
        <f t="shared" si="2"/>
        <v>0</v>
      </c>
      <c r="J16" s="65"/>
    </row>
    <row r="17" spans="1:10" s="42" customFormat="1" ht="37.5" customHeight="1" x14ac:dyDescent="0.2">
      <c r="A17" s="51">
        <v>11</v>
      </c>
      <c r="B17" s="122" t="s">
        <v>108</v>
      </c>
      <c r="C17" s="129" t="s">
        <v>72</v>
      </c>
      <c r="D17" s="99">
        <v>60</v>
      </c>
      <c r="E17" s="35"/>
      <c r="F17" s="209"/>
      <c r="G17" s="34">
        <f t="shared" si="0"/>
        <v>0</v>
      </c>
      <c r="H17" s="53">
        <f t="shared" si="1"/>
        <v>0</v>
      </c>
      <c r="I17" s="34">
        <f t="shared" si="2"/>
        <v>0</v>
      </c>
      <c r="J17" s="65"/>
    </row>
    <row r="18" spans="1:10" s="42" customFormat="1" ht="22.5" customHeight="1" x14ac:dyDescent="0.2">
      <c r="A18" s="51">
        <v>12</v>
      </c>
      <c r="B18" s="122" t="s">
        <v>559</v>
      </c>
      <c r="C18" s="129" t="s">
        <v>72</v>
      </c>
      <c r="D18" s="99">
        <v>60</v>
      </c>
      <c r="E18" s="35"/>
      <c r="F18" s="209"/>
      <c r="G18" s="34">
        <f t="shared" si="0"/>
        <v>0</v>
      </c>
      <c r="H18" s="53">
        <f t="shared" si="1"/>
        <v>0</v>
      </c>
      <c r="I18" s="34">
        <f t="shared" si="2"/>
        <v>0</v>
      </c>
      <c r="J18" s="65"/>
    </row>
    <row r="19" spans="1:10" s="42" customFormat="1" ht="22.5" customHeight="1" x14ac:dyDescent="0.2">
      <c r="A19" s="51">
        <v>13</v>
      </c>
      <c r="B19" s="122" t="s">
        <v>105</v>
      </c>
      <c r="C19" s="129" t="s">
        <v>72</v>
      </c>
      <c r="D19" s="99">
        <v>60</v>
      </c>
      <c r="E19" s="35"/>
      <c r="F19" s="209"/>
      <c r="G19" s="34">
        <f t="shared" si="0"/>
        <v>0</v>
      </c>
      <c r="H19" s="53">
        <f t="shared" si="1"/>
        <v>0</v>
      </c>
      <c r="I19" s="34">
        <f t="shared" si="2"/>
        <v>0</v>
      </c>
      <c r="J19" s="65"/>
    </row>
    <row r="20" spans="1:10" s="42" customFormat="1" ht="22.5" customHeight="1" x14ac:dyDescent="0.2">
      <c r="A20" s="51">
        <v>14</v>
      </c>
      <c r="B20" s="131" t="s">
        <v>560</v>
      </c>
      <c r="C20" s="99" t="s">
        <v>72</v>
      </c>
      <c r="D20" s="99">
        <v>5</v>
      </c>
      <c r="E20" s="35"/>
      <c r="F20" s="209"/>
      <c r="G20" s="34">
        <f t="shared" si="0"/>
        <v>0</v>
      </c>
      <c r="H20" s="53">
        <f t="shared" si="1"/>
        <v>0</v>
      </c>
      <c r="I20" s="34">
        <f t="shared" si="2"/>
        <v>0</v>
      </c>
      <c r="J20" s="65"/>
    </row>
    <row r="21" spans="1:10" s="42" customFormat="1" ht="22.5" customHeight="1" x14ac:dyDescent="0.2">
      <c r="A21" s="51">
        <v>15</v>
      </c>
      <c r="B21" s="131" t="s">
        <v>561</v>
      </c>
      <c r="C21" s="99" t="s">
        <v>72</v>
      </c>
      <c r="D21" s="99">
        <v>3</v>
      </c>
      <c r="E21" s="35"/>
      <c r="F21" s="209"/>
      <c r="G21" s="34">
        <f t="shared" si="0"/>
        <v>0</v>
      </c>
      <c r="H21" s="53">
        <f t="shared" si="1"/>
        <v>0</v>
      </c>
      <c r="I21" s="34">
        <f t="shared" si="2"/>
        <v>0</v>
      </c>
      <c r="J21" s="65"/>
    </row>
    <row r="22" spans="1:10" s="42" customFormat="1" ht="37.5" customHeight="1" x14ac:dyDescent="0.2">
      <c r="A22" s="51">
        <v>16</v>
      </c>
      <c r="B22" s="155" t="s">
        <v>65</v>
      </c>
      <c r="C22" s="51" t="s">
        <v>66</v>
      </c>
      <c r="D22" s="62">
        <v>40000</v>
      </c>
      <c r="E22" s="35"/>
      <c r="F22" s="209"/>
      <c r="G22" s="34">
        <f t="shared" si="0"/>
        <v>0</v>
      </c>
      <c r="H22" s="53">
        <f t="shared" si="1"/>
        <v>0</v>
      </c>
      <c r="I22" s="34">
        <f t="shared" si="2"/>
        <v>0</v>
      </c>
      <c r="J22" s="65"/>
    </row>
    <row r="23" spans="1:10" s="48" customFormat="1" ht="12.75" x14ac:dyDescent="0.2">
      <c r="A23" s="117"/>
      <c r="B23" s="39" t="s">
        <v>241</v>
      </c>
      <c r="C23" s="40" t="s">
        <v>5</v>
      </c>
      <c r="D23" s="40" t="s">
        <v>5</v>
      </c>
      <c r="E23" s="40" t="s">
        <v>5</v>
      </c>
      <c r="F23" s="40" t="s">
        <v>5</v>
      </c>
      <c r="G23" s="41">
        <f>SUM(G7:G22)</f>
        <v>0</v>
      </c>
      <c r="H23" s="41">
        <f t="shared" ref="H23:I23" si="3">SUM(H7:H22)</f>
        <v>0</v>
      </c>
      <c r="I23" s="41">
        <f t="shared" si="3"/>
        <v>0</v>
      </c>
      <c r="J23" s="40">
        <f>SUM(J7:J22)</f>
        <v>0</v>
      </c>
    </row>
    <row r="24" spans="1:10" s="3" customFormat="1" ht="15" customHeight="1" x14ac:dyDescent="0.2">
      <c r="A24" s="262"/>
      <c r="B24" s="262"/>
      <c r="C24" s="262"/>
      <c r="D24" s="262"/>
      <c r="E24" s="262"/>
      <c r="F24" s="262"/>
      <c r="G24" s="262"/>
      <c r="H24" s="262"/>
      <c r="I24" s="262"/>
      <c r="J24" s="262"/>
    </row>
    <row r="25" spans="1:10" s="3" customFormat="1" ht="15" customHeight="1" x14ac:dyDescent="0.2">
      <c r="A25" s="262" t="s">
        <v>43</v>
      </c>
      <c r="B25" s="262"/>
      <c r="C25" s="262"/>
      <c r="D25" s="262"/>
      <c r="E25" s="262"/>
      <c r="F25" s="262"/>
      <c r="G25" s="262"/>
      <c r="H25" s="262"/>
      <c r="I25" s="262"/>
      <c r="J25" s="262"/>
    </row>
    <row r="26" spans="1:10" s="3" customFormat="1" ht="30.75" customHeight="1" x14ac:dyDescent="0.2">
      <c r="A26" s="263" t="s">
        <v>718</v>
      </c>
      <c r="B26" s="264"/>
      <c r="C26" s="264"/>
      <c r="D26" s="264"/>
      <c r="E26" s="264"/>
      <c r="F26" s="264"/>
      <c r="G26" s="264"/>
      <c r="H26" s="264"/>
      <c r="I26" s="264"/>
      <c r="J26" s="264"/>
    </row>
    <row r="27" spans="1:10" s="265" customFormat="1" ht="12.75" customHeight="1" x14ac:dyDescent="0.25">
      <c r="A27" s="263" t="s">
        <v>723</v>
      </c>
    </row>
    <row r="28" spans="1:10" s="13" customFormat="1" ht="12.75" customHeight="1" x14ac:dyDescent="0.25">
      <c r="A28" s="266" t="s">
        <v>724</v>
      </c>
      <c r="B28" s="266"/>
      <c r="C28" s="266"/>
      <c r="D28" s="266"/>
      <c r="E28" s="266"/>
      <c r="F28" s="266"/>
      <c r="G28" s="266"/>
      <c r="H28" s="266"/>
      <c r="I28" s="266"/>
      <c r="J28" s="266"/>
    </row>
    <row r="29" spans="1:10" s="13" customFormat="1" ht="15" customHeight="1" x14ac:dyDescent="0.25">
      <c r="A29" s="266" t="s">
        <v>721</v>
      </c>
      <c r="B29" s="266"/>
      <c r="C29" s="266"/>
      <c r="D29" s="266"/>
      <c r="E29" s="266"/>
      <c r="F29" s="266"/>
      <c r="G29" s="266"/>
      <c r="H29" s="266"/>
      <c r="I29" s="266"/>
      <c r="J29" s="266"/>
    </row>
    <row r="30" spans="1:10" s="267" customFormat="1" ht="15" customHeight="1" x14ac:dyDescent="0.25">
      <c r="A30" s="266" t="s">
        <v>722</v>
      </c>
    </row>
    <row r="31" spans="1:10" s="267" customFormat="1" ht="15" customHeight="1" x14ac:dyDescent="0.25">
      <c r="A31" s="266" t="s">
        <v>441</v>
      </c>
    </row>
    <row r="32" spans="1:10" s="221" customFormat="1" ht="16.5" customHeight="1" x14ac:dyDescent="0.25">
      <c r="A32" s="261" t="s">
        <v>719</v>
      </c>
      <c r="B32" s="264"/>
      <c r="C32" s="264"/>
      <c r="D32" s="264"/>
      <c r="E32" s="264"/>
      <c r="F32" s="264"/>
      <c r="G32" s="264"/>
      <c r="H32" s="264"/>
      <c r="I32" s="264"/>
      <c r="J32" s="264"/>
    </row>
    <row r="33" spans="1:10" s="221" customFormat="1" ht="27.75" customHeight="1" x14ac:dyDescent="0.25">
      <c r="A33" s="271" t="s">
        <v>720</v>
      </c>
      <c r="B33" s="271"/>
      <c r="C33" s="271"/>
      <c r="D33" s="271"/>
      <c r="E33" s="271"/>
      <c r="F33" s="271"/>
      <c r="G33" s="271"/>
      <c r="H33" s="271"/>
      <c r="I33" s="271"/>
      <c r="J33" s="271"/>
    </row>
    <row r="34" spans="1:10" s="13" customFormat="1" ht="25.5" customHeight="1" x14ac:dyDescent="0.25">
      <c r="A34" s="261"/>
      <c r="B34" s="261"/>
      <c r="C34" s="261"/>
      <c r="D34" s="261"/>
      <c r="E34" s="261"/>
      <c r="F34" s="261"/>
      <c r="G34" s="261"/>
      <c r="H34" s="261"/>
      <c r="I34" s="261"/>
      <c r="J34" s="261"/>
    </row>
  </sheetData>
  <sheetProtection algorithmName="SHA-512" hashValue="E2gObXsdeLGv1l9+/KaZlc9jSWQiRoDyRhB2NawnQEhFMOovVv0HhjyDLiAvWaU/pJ7KgZ4TgaQeRv/iAbrmkQ==" saltValue="E7dLGwK3ANJGLH6ngpxtaA==" spinCount="100000" sheet="1" objects="1" scenarios="1"/>
  <mergeCells count="13">
    <mergeCell ref="A1:E1"/>
    <mergeCell ref="A34:J34"/>
    <mergeCell ref="A3:J3"/>
    <mergeCell ref="A24:J24"/>
    <mergeCell ref="A25:J25"/>
    <mergeCell ref="A28:J28"/>
    <mergeCell ref="A30:XFD30"/>
    <mergeCell ref="A32:J32"/>
    <mergeCell ref="A33:J33"/>
    <mergeCell ref="A26:J26"/>
    <mergeCell ref="A27:XFD27"/>
    <mergeCell ref="A29:J29"/>
    <mergeCell ref="A31:XFD31"/>
  </mergeCells>
  <dataValidations count="1">
    <dataValidation type="whole" operator="equal" allowBlank="1" showInputMessage="1" showErrorMessage="1" error="V celico vnesete vrednost &quot;1&quot; . Če  zahteva glede na navodila spodaj ni izpolnjena, NE vnašate ničesar. " prompt="V celico vnesete vrednost &quot;1&quot; za živila, ki jih ponujate v shemi kakovosti." sqref="J7:J22">
      <formula1>1</formula1>
    </dataValidation>
  </dataValidations>
  <pageMargins left="0.70866141732283472" right="0.70866141732283472" top="0.74803149606299213" bottom="0.74803149606299213" header="0.31496062992125984" footer="0.31496062992125984"/>
  <pageSetup paperSize="9" scale="89" fitToHeight="2" orientation="landscape" r:id="rId1"/>
  <colBreaks count="1" manualBreakCount="1">
    <brk id="10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view="pageBreakPreview" zoomScale="110" zoomScaleNormal="100" zoomScaleSheetLayoutView="110" workbookViewId="0">
      <selection activeCell="A17" sqref="A17:I17"/>
    </sheetView>
  </sheetViews>
  <sheetFormatPr defaultColWidth="8.7109375" defaultRowHeight="16.5" x14ac:dyDescent="0.3"/>
  <cols>
    <col min="1" max="1" width="4.85546875" style="128" customWidth="1"/>
    <col min="2" max="2" width="54.42578125" style="49" customWidth="1"/>
    <col min="3" max="3" width="6" style="128" customWidth="1"/>
    <col min="4" max="4" width="8.7109375" style="130" customWidth="1"/>
    <col min="5" max="5" width="19.5703125" style="128" customWidth="1"/>
    <col min="6" max="9" width="12.28515625" style="128" customWidth="1"/>
    <col min="10" max="10" width="22" style="6" customWidth="1"/>
    <col min="11" max="16384" width="8.7109375" style="6"/>
  </cols>
  <sheetData>
    <row r="1" spans="1:10" s="231" customFormat="1" x14ac:dyDescent="0.3">
      <c r="A1" s="275" t="s">
        <v>0</v>
      </c>
      <c r="B1" s="275"/>
      <c r="C1" s="275"/>
      <c r="D1" s="233"/>
      <c r="E1" s="230"/>
      <c r="F1" s="230"/>
      <c r="G1" s="230" t="s">
        <v>472</v>
      </c>
      <c r="H1" s="230"/>
      <c r="I1" s="230"/>
    </row>
    <row r="2" spans="1:10" x14ac:dyDescent="0.3">
      <c r="A2" s="115"/>
      <c r="B2" s="8"/>
      <c r="C2" s="103"/>
      <c r="D2" s="103"/>
      <c r="E2" s="115"/>
      <c r="F2" s="115"/>
      <c r="G2" s="115"/>
      <c r="H2" s="115"/>
      <c r="I2" s="115"/>
    </row>
    <row r="3" spans="1:10" ht="18.75" x14ac:dyDescent="0.3">
      <c r="A3" s="276" t="s">
        <v>715</v>
      </c>
      <c r="B3" s="276"/>
      <c r="C3" s="276"/>
      <c r="D3" s="276"/>
      <c r="E3" s="276"/>
      <c r="F3" s="276"/>
      <c r="G3" s="276"/>
      <c r="H3" s="276"/>
      <c r="I3" s="276"/>
    </row>
    <row r="5" spans="1:10" s="30" customFormat="1" ht="50.25" customHeight="1" x14ac:dyDescent="0.25">
      <c r="A5" s="54" t="s">
        <v>1</v>
      </c>
      <c r="B5" s="54" t="s">
        <v>2</v>
      </c>
      <c r="C5" s="55" t="s">
        <v>36</v>
      </c>
      <c r="D5" s="55" t="s">
        <v>3</v>
      </c>
      <c r="E5" s="56" t="s">
        <v>4</v>
      </c>
      <c r="F5" s="56" t="s">
        <v>37</v>
      </c>
      <c r="G5" s="56" t="s">
        <v>38</v>
      </c>
      <c r="H5" s="56" t="s">
        <v>39</v>
      </c>
      <c r="I5" s="56" t="s">
        <v>40</v>
      </c>
    </row>
    <row r="6" spans="1:10" s="30" customFormat="1" ht="12.75" customHeight="1" x14ac:dyDescent="0.25">
      <c r="A6" s="118">
        <v>1</v>
      </c>
      <c r="B6" s="54">
        <v>2</v>
      </c>
      <c r="C6" s="98">
        <v>3</v>
      </c>
      <c r="D6" s="98">
        <v>4</v>
      </c>
      <c r="E6" s="98">
        <v>5</v>
      </c>
      <c r="F6" s="98">
        <v>6</v>
      </c>
      <c r="G6" s="114" t="s">
        <v>44</v>
      </c>
      <c r="H6" s="98" t="s">
        <v>41</v>
      </c>
      <c r="I6" s="98" t="s">
        <v>42</v>
      </c>
    </row>
    <row r="7" spans="1:10" s="42" customFormat="1" ht="19.5" customHeight="1" x14ac:dyDescent="0.2">
      <c r="A7" s="51">
        <v>1</v>
      </c>
      <c r="B7" s="122" t="s">
        <v>98</v>
      </c>
      <c r="C7" s="129" t="s">
        <v>72</v>
      </c>
      <c r="D7" s="99">
        <v>140</v>
      </c>
      <c r="E7" s="234" t="s">
        <v>5</v>
      </c>
      <c r="F7" s="209"/>
      <c r="G7" s="34">
        <f t="shared" ref="G7:G13" si="0">D7*F7</f>
        <v>0</v>
      </c>
      <c r="H7" s="53">
        <f t="shared" ref="H7:H13" si="1">G7*0.095</f>
        <v>0</v>
      </c>
      <c r="I7" s="34">
        <f t="shared" ref="I7:I13" si="2">+G7+H7</f>
        <v>0</v>
      </c>
    </row>
    <row r="8" spans="1:10" s="42" customFormat="1" ht="19.5" customHeight="1" x14ac:dyDescent="0.2">
      <c r="A8" s="51">
        <v>2</v>
      </c>
      <c r="B8" s="122" t="s">
        <v>99</v>
      </c>
      <c r="C8" s="129" t="s">
        <v>72</v>
      </c>
      <c r="D8" s="99">
        <v>120</v>
      </c>
      <c r="E8" s="234" t="s">
        <v>5</v>
      </c>
      <c r="F8" s="209"/>
      <c r="G8" s="34">
        <f t="shared" si="0"/>
        <v>0</v>
      </c>
      <c r="H8" s="53">
        <f t="shared" si="1"/>
        <v>0</v>
      </c>
      <c r="I8" s="34">
        <f t="shared" si="2"/>
        <v>0</v>
      </c>
    </row>
    <row r="9" spans="1:10" s="42" customFormat="1" ht="19.5" customHeight="1" x14ac:dyDescent="0.2">
      <c r="A9" s="51">
        <v>3</v>
      </c>
      <c r="B9" s="122" t="s">
        <v>92</v>
      </c>
      <c r="C9" s="129" t="s">
        <v>72</v>
      </c>
      <c r="D9" s="99">
        <v>440</v>
      </c>
      <c r="E9" s="234" t="s">
        <v>5</v>
      </c>
      <c r="F9" s="209"/>
      <c r="G9" s="34">
        <f t="shared" si="0"/>
        <v>0</v>
      </c>
      <c r="H9" s="53">
        <f t="shared" si="1"/>
        <v>0</v>
      </c>
      <c r="I9" s="34">
        <f t="shared" si="2"/>
        <v>0</v>
      </c>
    </row>
    <row r="10" spans="1:10" s="42" customFormat="1" ht="19.5" customHeight="1" x14ac:dyDescent="0.2">
      <c r="A10" s="51">
        <v>4</v>
      </c>
      <c r="B10" s="122" t="s">
        <v>100</v>
      </c>
      <c r="C10" s="129" t="s">
        <v>72</v>
      </c>
      <c r="D10" s="99">
        <v>600</v>
      </c>
      <c r="E10" s="234" t="s">
        <v>5</v>
      </c>
      <c r="F10" s="209"/>
      <c r="G10" s="34">
        <f t="shared" si="0"/>
        <v>0</v>
      </c>
      <c r="H10" s="53">
        <f t="shared" si="1"/>
        <v>0</v>
      </c>
      <c r="I10" s="34">
        <f t="shared" si="2"/>
        <v>0</v>
      </c>
    </row>
    <row r="11" spans="1:10" s="42" customFormat="1" ht="19.5" customHeight="1" x14ac:dyDescent="0.2">
      <c r="A11" s="51">
        <v>5</v>
      </c>
      <c r="B11" s="122" t="s">
        <v>94</v>
      </c>
      <c r="C11" s="129" t="s">
        <v>72</v>
      </c>
      <c r="D11" s="99">
        <v>300</v>
      </c>
      <c r="E11" s="234" t="s">
        <v>5</v>
      </c>
      <c r="F11" s="209"/>
      <c r="G11" s="34">
        <f t="shared" si="0"/>
        <v>0</v>
      </c>
      <c r="H11" s="53">
        <f t="shared" si="1"/>
        <v>0</v>
      </c>
      <c r="I11" s="34">
        <f t="shared" si="2"/>
        <v>0</v>
      </c>
    </row>
    <row r="12" spans="1:10" s="42" customFormat="1" ht="36" customHeight="1" x14ac:dyDescent="0.2">
      <c r="A12" s="51">
        <v>6</v>
      </c>
      <c r="B12" s="122" t="s">
        <v>93</v>
      </c>
      <c r="C12" s="129" t="s">
        <v>72</v>
      </c>
      <c r="D12" s="99">
        <v>800</v>
      </c>
      <c r="E12" s="234" t="s">
        <v>5</v>
      </c>
      <c r="F12" s="209"/>
      <c r="G12" s="34">
        <f t="shared" si="0"/>
        <v>0</v>
      </c>
      <c r="H12" s="53">
        <f t="shared" si="1"/>
        <v>0</v>
      </c>
      <c r="I12" s="34">
        <f t="shared" si="2"/>
        <v>0</v>
      </c>
    </row>
    <row r="13" spans="1:10" s="42" customFormat="1" ht="36" customHeight="1" x14ac:dyDescent="0.2">
      <c r="A13" s="51">
        <v>7</v>
      </c>
      <c r="B13" s="122" t="s">
        <v>95</v>
      </c>
      <c r="C13" s="129" t="s">
        <v>72</v>
      </c>
      <c r="D13" s="99">
        <v>400</v>
      </c>
      <c r="E13" s="234" t="s">
        <v>5</v>
      </c>
      <c r="F13" s="209"/>
      <c r="G13" s="34">
        <f t="shared" si="0"/>
        <v>0</v>
      </c>
      <c r="H13" s="53">
        <f t="shared" si="1"/>
        <v>0</v>
      </c>
      <c r="I13" s="34">
        <f t="shared" si="2"/>
        <v>0</v>
      </c>
    </row>
    <row r="14" spans="1:10" s="48" customFormat="1" ht="12.75" x14ac:dyDescent="0.2">
      <c r="A14" s="117"/>
      <c r="B14" s="39" t="s">
        <v>28</v>
      </c>
      <c r="C14" s="40" t="s">
        <v>5</v>
      </c>
      <c r="D14" s="40" t="s">
        <v>5</v>
      </c>
      <c r="E14" s="40" t="s">
        <v>5</v>
      </c>
      <c r="F14" s="40" t="s">
        <v>5</v>
      </c>
      <c r="G14" s="41">
        <f>SUM(G7:G13)</f>
        <v>0</v>
      </c>
      <c r="H14" s="41">
        <f t="shared" ref="H14" si="3">+G14*0.095</f>
        <v>0</v>
      </c>
      <c r="I14" s="41">
        <f t="shared" ref="I14" si="4">+G14+H14</f>
        <v>0</v>
      </c>
    </row>
    <row r="16" spans="1:10" s="3" customFormat="1" ht="15" customHeight="1" x14ac:dyDescent="0.2">
      <c r="A16" s="262" t="s">
        <v>43</v>
      </c>
      <c r="B16" s="262"/>
      <c r="C16" s="262"/>
      <c r="D16" s="262"/>
      <c r="E16" s="262"/>
      <c r="F16" s="262"/>
      <c r="G16" s="262"/>
      <c r="H16" s="262"/>
      <c r="I16" s="262"/>
      <c r="J16" s="262"/>
    </row>
    <row r="17" spans="1:10" s="3" customFormat="1" ht="30.75" customHeight="1" x14ac:dyDescent="0.2">
      <c r="A17" s="263" t="s">
        <v>718</v>
      </c>
      <c r="B17" s="263"/>
      <c r="C17" s="263"/>
      <c r="D17" s="263"/>
      <c r="E17" s="263"/>
      <c r="F17" s="263"/>
      <c r="G17" s="263"/>
      <c r="H17" s="263"/>
      <c r="I17" s="263"/>
      <c r="J17" s="223"/>
    </row>
    <row r="18" spans="1:10" s="265" customFormat="1" ht="12.75" customHeight="1" x14ac:dyDescent="0.25">
      <c r="A18" s="263" t="s">
        <v>723</v>
      </c>
    </row>
    <row r="19" spans="1:10" s="13" customFormat="1" ht="12.75" customHeight="1" x14ac:dyDescent="0.25">
      <c r="A19" s="266" t="s">
        <v>726</v>
      </c>
      <c r="B19" s="266"/>
      <c r="C19" s="266"/>
      <c r="D19" s="266"/>
      <c r="E19" s="266"/>
      <c r="F19" s="266"/>
      <c r="G19" s="266"/>
      <c r="H19" s="266"/>
      <c r="I19" s="266"/>
      <c r="J19" s="266"/>
    </row>
    <row r="20" spans="1:10" s="13" customFormat="1" ht="15" customHeight="1" x14ac:dyDescent="0.25">
      <c r="A20" s="266" t="s">
        <v>721</v>
      </c>
      <c r="B20" s="266"/>
      <c r="C20" s="266"/>
      <c r="D20" s="266"/>
      <c r="E20" s="266"/>
      <c r="F20" s="266"/>
      <c r="G20" s="266"/>
      <c r="H20" s="266"/>
      <c r="I20" s="266"/>
      <c r="J20" s="266"/>
    </row>
    <row r="21" spans="1:10" s="267" customFormat="1" ht="15" customHeight="1" x14ac:dyDescent="0.25">
      <c r="A21" s="266" t="s">
        <v>722</v>
      </c>
    </row>
    <row r="22" spans="1:10" s="267" customFormat="1" ht="15" customHeight="1" x14ac:dyDescent="0.25">
      <c r="A22" s="266" t="s">
        <v>441</v>
      </c>
    </row>
    <row r="23" spans="1:10" s="221" customFormat="1" ht="16.5" customHeight="1" x14ac:dyDescent="0.25">
      <c r="A23" s="261" t="s">
        <v>719</v>
      </c>
      <c r="B23" s="264"/>
      <c r="C23" s="264"/>
      <c r="D23" s="264"/>
      <c r="E23" s="264"/>
      <c r="F23" s="264"/>
      <c r="G23" s="264"/>
      <c r="H23" s="264"/>
      <c r="I23" s="264"/>
      <c r="J23" s="264"/>
    </row>
    <row r="24" spans="1:10" s="15" customFormat="1" ht="24.75" customHeight="1" x14ac:dyDescent="0.2">
      <c r="A24" s="110"/>
      <c r="B24" s="16"/>
      <c r="C24" s="102"/>
      <c r="D24" s="110"/>
      <c r="E24" s="110"/>
      <c r="F24" s="110"/>
      <c r="G24" s="110"/>
      <c r="H24" s="110"/>
      <c r="I24" s="110"/>
    </row>
  </sheetData>
  <sheetProtection algorithmName="SHA-512" hashValue="kFh5vNK84IjX0RJBF5gWNo+t9jUwwKhd+0viKnA9Rq565c6LAmPxwmrS5UZ9MEe/gDfG57hE0sbX1JrgJHmBOQ==" saltValue="jc4LTvcSY2itS92nObUVXw==" spinCount="100000" sheet="1" objects="1" scenarios="1"/>
  <mergeCells count="10">
    <mergeCell ref="A1:C1"/>
    <mergeCell ref="A3:I3"/>
    <mergeCell ref="A17:I17"/>
    <mergeCell ref="A18:XFD18"/>
    <mergeCell ref="A16:J16"/>
    <mergeCell ref="A21:XFD21"/>
    <mergeCell ref="A22:XFD22"/>
    <mergeCell ref="A19:J19"/>
    <mergeCell ref="A20:J20"/>
    <mergeCell ref="A23:J23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view="pageBreakPreview" zoomScale="110" zoomScaleNormal="100" zoomScaleSheetLayoutView="110" workbookViewId="0">
      <selection activeCell="A15" sqref="A15:J15"/>
    </sheetView>
  </sheetViews>
  <sheetFormatPr defaultColWidth="8.7109375" defaultRowHeight="16.5" x14ac:dyDescent="0.3"/>
  <cols>
    <col min="1" max="1" width="4.85546875" style="147" customWidth="1"/>
    <col min="2" max="2" width="34.7109375" style="18" customWidth="1"/>
    <col min="3" max="3" width="6.140625" style="147" customWidth="1"/>
    <col min="4" max="4" width="9.5703125" style="150" customWidth="1"/>
    <col min="5" max="5" width="18.7109375" style="147" customWidth="1"/>
    <col min="6" max="10" width="12.85546875" style="147" customWidth="1"/>
    <col min="11" max="16384" width="8.7109375" style="4"/>
  </cols>
  <sheetData>
    <row r="1" spans="1:11" s="238" customFormat="1" x14ac:dyDescent="0.3">
      <c r="A1" s="277" t="s">
        <v>0</v>
      </c>
      <c r="B1" s="277"/>
      <c r="C1" s="277"/>
      <c r="D1" s="236"/>
      <c r="E1" s="237"/>
      <c r="F1" s="237"/>
      <c r="G1" s="230" t="s">
        <v>472</v>
      </c>
      <c r="H1" s="237"/>
      <c r="I1" s="237"/>
      <c r="J1" s="237"/>
    </row>
    <row r="2" spans="1:11" x14ac:dyDescent="0.3">
      <c r="A2" s="149"/>
      <c r="B2" s="5"/>
      <c r="C2" s="148"/>
      <c r="D2" s="148"/>
      <c r="E2" s="149"/>
      <c r="F2" s="149"/>
      <c r="G2" s="149"/>
      <c r="H2" s="149"/>
      <c r="I2" s="149"/>
      <c r="J2" s="149"/>
    </row>
    <row r="3" spans="1:11" ht="18.75" x14ac:dyDescent="0.3">
      <c r="A3" s="276" t="s">
        <v>682</v>
      </c>
      <c r="B3" s="276"/>
      <c r="C3" s="276"/>
      <c r="D3" s="276"/>
      <c r="E3" s="276"/>
      <c r="F3" s="276"/>
      <c r="G3" s="276"/>
      <c r="H3" s="276"/>
      <c r="I3" s="276"/>
      <c r="J3" s="276"/>
    </row>
    <row r="5" spans="1:11" ht="48" x14ac:dyDescent="0.3">
      <c r="A5" s="54" t="s">
        <v>1</v>
      </c>
      <c r="B5" s="54" t="s">
        <v>2</v>
      </c>
      <c r="C5" s="55" t="s">
        <v>36</v>
      </c>
      <c r="D5" s="55" t="s">
        <v>3</v>
      </c>
      <c r="E5" s="56" t="s">
        <v>4</v>
      </c>
      <c r="F5" s="56" t="s">
        <v>37</v>
      </c>
      <c r="G5" s="56" t="s">
        <v>38</v>
      </c>
      <c r="H5" s="56" t="s">
        <v>39</v>
      </c>
      <c r="I5" s="56" t="s">
        <v>40</v>
      </c>
      <c r="J5" s="56" t="s">
        <v>258</v>
      </c>
    </row>
    <row r="6" spans="1:11" x14ac:dyDescent="0.3">
      <c r="A6" s="118">
        <v>1</v>
      </c>
      <c r="B6" s="54">
        <v>2</v>
      </c>
      <c r="C6" s="98">
        <v>3</v>
      </c>
      <c r="D6" s="98">
        <v>4</v>
      </c>
      <c r="E6" s="98">
        <v>5</v>
      </c>
      <c r="F6" s="98">
        <v>6</v>
      </c>
      <c r="G6" s="114" t="s">
        <v>44</v>
      </c>
      <c r="H6" s="98" t="s">
        <v>41</v>
      </c>
      <c r="I6" s="98" t="s">
        <v>42</v>
      </c>
      <c r="J6" s="98">
        <v>10</v>
      </c>
    </row>
    <row r="7" spans="1:11" s="67" customFormat="1" ht="21" customHeight="1" x14ac:dyDescent="0.2">
      <c r="A7" s="63" t="s">
        <v>20</v>
      </c>
      <c r="B7" s="104" t="s">
        <v>60</v>
      </c>
      <c r="C7" s="63" t="s">
        <v>72</v>
      </c>
      <c r="D7" s="64">
        <v>100</v>
      </c>
      <c r="E7" s="239" t="s">
        <v>5</v>
      </c>
      <c r="F7" s="35"/>
      <c r="G7" s="34">
        <f>D7*F7</f>
        <v>0</v>
      </c>
      <c r="H7" s="53">
        <f>G7*0.095</f>
        <v>0</v>
      </c>
      <c r="I7" s="34">
        <f>+G7+H7</f>
        <v>0</v>
      </c>
      <c r="J7" s="65"/>
      <c r="K7" s="66"/>
    </row>
    <row r="8" spans="1:11" s="67" customFormat="1" ht="21" customHeight="1" x14ac:dyDescent="0.2">
      <c r="A8" s="63" t="s">
        <v>21</v>
      </c>
      <c r="B8" s="104" t="s">
        <v>61</v>
      </c>
      <c r="C8" s="63" t="s">
        <v>72</v>
      </c>
      <c r="D8" s="64">
        <v>50</v>
      </c>
      <c r="E8" s="239" t="s">
        <v>5</v>
      </c>
      <c r="F8" s="35"/>
      <c r="G8" s="34">
        <f>D8*F8</f>
        <v>0</v>
      </c>
      <c r="H8" s="53">
        <f>G8*0.095</f>
        <v>0</v>
      </c>
      <c r="I8" s="34">
        <f>+G8+H8</f>
        <v>0</v>
      </c>
      <c r="J8" s="65"/>
      <c r="K8" s="66"/>
    </row>
    <row r="9" spans="1:11" s="59" customFormat="1" ht="12.75" x14ac:dyDescent="0.2">
      <c r="A9" s="119"/>
      <c r="B9" s="43" t="s">
        <v>27</v>
      </c>
      <c r="C9" s="57" t="s">
        <v>5</v>
      </c>
      <c r="D9" s="57" t="s">
        <v>5</v>
      </c>
      <c r="E9" s="57" t="s">
        <v>5</v>
      </c>
      <c r="F9" s="57" t="s">
        <v>5</v>
      </c>
      <c r="G9" s="58">
        <f>SUM(G7:G8)</f>
        <v>0</v>
      </c>
      <c r="H9" s="58">
        <f t="shared" ref="H9" si="0">+G9*0.095</f>
        <v>0</v>
      </c>
      <c r="I9" s="58">
        <f t="shared" ref="I9" si="1">+G9+H9</f>
        <v>0</v>
      </c>
      <c r="J9" s="57">
        <f>SUM(J7:J8)</f>
        <v>0</v>
      </c>
      <c r="K9" s="68"/>
    </row>
    <row r="11" spans="1:11" s="3" customFormat="1" ht="15" customHeight="1" x14ac:dyDescent="0.2">
      <c r="A11" s="262" t="s">
        <v>43</v>
      </c>
      <c r="B11" s="262"/>
      <c r="C11" s="262"/>
      <c r="D11" s="262"/>
      <c r="E11" s="262"/>
      <c r="F11" s="262"/>
      <c r="G11" s="262"/>
      <c r="H11" s="262"/>
      <c r="I11" s="262"/>
      <c r="J11" s="262"/>
    </row>
    <row r="12" spans="1:11" s="3" customFormat="1" ht="30.75" customHeight="1" x14ac:dyDescent="0.2">
      <c r="A12" s="263" t="s">
        <v>718</v>
      </c>
      <c r="B12" s="264"/>
      <c r="C12" s="264"/>
      <c r="D12" s="264"/>
      <c r="E12" s="264"/>
      <c r="F12" s="264"/>
      <c r="G12" s="264"/>
      <c r="H12" s="264"/>
      <c r="I12" s="264"/>
      <c r="J12" s="264"/>
    </row>
    <row r="13" spans="1:11" s="265" customFormat="1" ht="12.75" customHeight="1" x14ac:dyDescent="0.25">
      <c r="A13" s="263" t="s">
        <v>723</v>
      </c>
    </row>
    <row r="14" spans="1:11" s="13" customFormat="1" ht="12.75" customHeight="1" x14ac:dyDescent="0.25">
      <c r="A14" s="266" t="s">
        <v>727</v>
      </c>
      <c r="B14" s="266"/>
      <c r="C14" s="266"/>
      <c r="D14" s="266"/>
      <c r="E14" s="266"/>
      <c r="F14" s="266"/>
      <c r="G14" s="266"/>
      <c r="H14" s="266"/>
      <c r="I14" s="266"/>
      <c r="J14" s="266"/>
    </row>
    <row r="15" spans="1:11" s="13" customFormat="1" ht="15" customHeight="1" x14ac:dyDescent="0.25">
      <c r="A15" s="266" t="s">
        <v>721</v>
      </c>
      <c r="B15" s="266"/>
      <c r="C15" s="266"/>
      <c r="D15" s="266"/>
      <c r="E15" s="266"/>
      <c r="F15" s="266"/>
      <c r="G15" s="266"/>
      <c r="H15" s="266"/>
      <c r="I15" s="266"/>
      <c r="J15" s="266"/>
    </row>
    <row r="16" spans="1:11" s="267" customFormat="1" ht="15" customHeight="1" x14ac:dyDescent="0.25">
      <c r="A16" s="266" t="s">
        <v>722</v>
      </c>
    </row>
    <row r="17" spans="1:10" s="267" customFormat="1" ht="15" customHeight="1" x14ac:dyDescent="0.25">
      <c r="A17" s="266" t="s">
        <v>441</v>
      </c>
    </row>
    <row r="18" spans="1:10" s="221" customFormat="1" ht="16.5" customHeight="1" x14ac:dyDescent="0.25">
      <c r="A18" s="261" t="s">
        <v>719</v>
      </c>
      <c r="B18" s="264"/>
      <c r="C18" s="264"/>
      <c r="D18" s="264"/>
      <c r="E18" s="264"/>
      <c r="F18" s="264"/>
      <c r="G18" s="264"/>
      <c r="H18" s="264"/>
      <c r="I18" s="264"/>
      <c r="J18" s="264"/>
    </row>
    <row r="19" spans="1:10" s="221" customFormat="1" ht="27.75" customHeight="1" x14ac:dyDescent="0.25">
      <c r="A19" s="271" t="s">
        <v>720</v>
      </c>
      <c r="B19" s="271"/>
      <c r="C19" s="271"/>
      <c r="D19" s="271"/>
      <c r="E19" s="271"/>
      <c r="F19" s="271"/>
      <c r="G19" s="271"/>
      <c r="H19" s="271"/>
      <c r="I19" s="271"/>
      <c r="J19" s="271"/>
    </row>
    <row r="20" spans="1:10" s="13" customFormat="1" ht="25.5" customHeight="1" x14ac:dyDescent="0.25">
      <c r="A20" s="261"/>
      <c r="B20" s="261"/>
      <c r="C20" s="261"/>
      <c r="D20" s="261"/>
      <c r="E20" s="261"/>
      <c r="F20" s="261"/>
      <c r="G20" s="261"/>
      <c r="H20" s="261"/>
      <c r="I20" s="261"/>
      <c r="J20" s="261"/>
    </row>
  </sheetData>
  <sheetProtection algorithmName="SHA-512" hashValue="VWkd13toYyRupM7r2TQ0eQ7jbchHomvdTzCh8dfWvXJY8ZrFYNjoY5RL5SPo/VxFuUf7kMQl1JGUKro71E2qcQ==" saltValue="dzCS/vQhR5EpWb8KwyvLKQ==" spinCount="100000" sheet="1" objects="1" scenarios="1"/>
  <mergeCells count="12">
    <mergeCell ref="A1:C1"/>
    <mergeCell ref="A3:J3"/>
    <mergeCell ref="A12:J12"/>
    <mergeCell ref="A11:J11"/>
    <mergeCell ref="A13:XFD13"/>
    <mergeCell ref="A14:J14"/>
    <mergeCell ref="A20:J20"/>
    <mergeCell ref="A15:J15"/>
    <mergeCell ref="A16:XFD16"/>
    <mergeCell ref="A17:XFD17"/>
    <mergeCell ref="A18:J18"/>
    <mergeCell ref="A19:J19"/>
  </mergeCells>
  <dataValidations count="1">
    <dataValidation type="whole" operator="equal" allowBlank="1" showInputMessage="1" showErrorMessage="1" error="V celico vnesete vrednost &quot;1&quot; . Če  zahteva glede na navodila spodaj ni izpolnjena, NE vnašate ničesar. " prompt="V celico vnesete vrednost &quot;1&quot; za živila, ki jih ponujate v shemi kakovosti." sqref="J7:J8">
      <formula1>1</formula1>
    </dataValidation>
  </dataValidations>
  <pageMargins left="0.70866141732283472" right="0.70866141732283472" top="0.74803149606299213" bottom="0.74803149606299213" header="0.31496062992125984" footer="0.31496062992125984"/>
  <pageSetup paperSize="9" scale="9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view="pageBreakPreview" zoomScale="110" zoomScaleNormal="100" zoomScaleSheetLayoutView="110" workbookViewId="0">
      <selection activeCell="B10" sqref="B10"/>
    </sheetView>
  </sheetViews>
  <sheetFormatPr defaultRowHeight="16.5" x14ac:dyDescent="0.3"/>
  <cols>
    <col min="1" max="1" width="4.42578125" style="116" customWidth="1"/>
    <col min="2" max="2" width="46.28515625" style="2" customWidth="1"/>
    <col min="3" max="3" width="5.5703125" style="116" customWidth="1"/>
    <col min="4" max="4" width="9.140625" style="116"/>
    <col min="5" max="5" width="19.42578125" style="116" customWidth="1"/>
    <col min="6" max="6" width="11.28515625" style="116" customWidth="1"/>
    <col min="7" max="7" width="11.42578125" style="116" customWidth="1"/>
    <col min="8" max="9" width="12.140625" style="116" customWidth="1"/>
    <col min="10" max="16384" width="9.140625" style="2"/>
  </cols>
  <sheetData>
    <row r="1" spans="1:10" s="229" customFormat="1" x14ac:dyDescent="0.3">
      <c r="A1" s="277" t="s">
        <v>0</v>
      </c>
      <c r="B1" s="277"/>
      <c r="C1" s="277"/>
      <c r="D1" s="236"/>
      <c r="E1" s="237"/>
      <c r="F1" s="237"/>
      <c r="G1" s="237" t="s">
        <v>472</v>
      </c>
      <c r="H1" s="237"/>
      <c r="I1" s="237"/>
    </row>
    <row r="2" spans="1:10" x14ac:dyDescent="0.3">
      <c r="A2" s="149"/>
      <c r="B2" s="5"/>
      <c r="C2" s="148"/>
      <c r="D2" s="148"/>
      <c r="E2" s="149"/>
      <c r="F2" s="149"/>
      <c r="G2" s="149"/>
      <c r="H2" s="149"/>
      <c r="I2" s="149"/>
    </row>
    <row r="3" spans="1:10" ht="18.75" x14ac:dyDescent="0.3">
      <c r="A3" s="276" t="s">
        <v>683</v>
      </c>
      <c r="B3" s="276"/>
      <c r="C3" s="276"/>
      <c r="D3" s="276"/>
      <c r="E3" s="276"/>
      <c r="F3" s="276"/>
      <c r="G3" s="276"/>
      <c r="H3" s="276"/>
      <c r="I3" s="276"/>
    </row>
    <row r="4" spans="1:10" x14ac:dyDescent="0.3">
      <c r="A4" s="147"/>
      <c r="B4" s="18"/>
      <c r="C4" s="147"/>
      <c r="D4" s="150"/>
      <c r="E4" s="147"/>
      <c r="F4" s="147"/>
      <c r="G4" s="147"/>
      <c r="H4" s="147"/>
      <c r="I4" s="147"/>
    </row>
    <row r="5" spans="1:10" ht="48" x14ac:dyDescent="0.3">
      <c r="A5" s="54" t="s">
        <v>1</v>
      </c>
      <c r="B5" s="54" t="s">
        <v>2</v>
      </c>
      <c r="C5" s="55" t="s">
        <v>36</v>
      </c>
      <c r="D5" s="55" t="s">
        <v>3</v>
      </c>
      <c r="E5" s="56" t="s">
        <v>4</v>
      </c>
      <c r="F5" s="56" t="s">
        <v>37</v>
      </c>
      <c r="G5" s="56" t="s">
        <v>38</v>
      </c>
      <c r="H5" s="56" t="s">
        <v>39</v>
      </c>
      <c r="I5" s="56" t="s">
        <v>40</v>
      </c>
    </row>
    <row r="6" spans="1:10" ht="15" customHeight="1" x14ac:dyDescent="0.3">
      <c r="A6" s="118">
        <v>1</v>
      </c>
      <c r="B6" s="54">
        <v>2</v>
      </c>
      <c r="C6" s="98">
        <v>3</v>
      </c>
      <c r="D6" s="98">
        <v>4</v>
      </c>
      <c r="E6" s="98">
        <v>5</v>
      </c>
      <c r="F6" s="98">
        <v>6</v>
      </c>
      <c r="G6" s="114" t="s">
        <v>44</v>
      </c>
      <c r="H6" s="98" t="s">
        <v>41</v>
      </c>
      <c r="I6" s="98" t="s">
        <v>42</v>
      </c>
    </row>
    <row r="7" spans="1:10" s="44" customFormat="1" ht="38.25" customHeight="1" x14ac:dyDescent="0.2">
      <c r="A7" s="51">
        <v>1</v>
      </c>
      <c r="B7" s="160" t="s">
        <v>476</v>
      </c>
      <c r="C7" s="51" t="s">
        <v>72</v>
      </c>
      <c r="D7" s="62">
        <v>800</v>
      </c>
      <c r="E7" s="40" t="s">
        <v>5</v>
      </c>
      <c r="F7" s="240"/>
      <c r="G7" s="212">
        <f>F7*D7</f>
        <v>0</v>
      </c>
      <c r="H7" s="212">
        <f>G7*0.095</f>
        <v>0</v>
      </c>
      <c r="I7" s="212">
        <f>G7+H7</f>
        <v>0</v>
      </c>
    </row>
    <row r="8" spans="1:10" s="44" customFormat="1" ht="42" customHeight="1" x14ac:dyDescent="0.2">
      <c r="A8" s="253">
        <v>2</v>
      </c>
      <c r="B8" s="254" t="s">
        <v>736</v>
      </c>
      <c r="C8" s="51" t="s">
        <v>72</v>
      </c>
      <c r="D8" s="62">
        <v>1000</v>
      </c>
      <c r="E8" s="52"/>
      <c r="F8" s="240"/>
      <c r="G8" s="212">
        <f>F8*D8</f>
        <v>0</v>
      </c>
      <c r="H8" s="212">
        <f>G8*0.095</f>
        <v>0</v>
      </c>
      <c r="I8" s="212">
        <f>G8+H8</f>
        <v>0</v>
      </c>
    </row>
    <row r="9" spans="1:10" x14ac:dyDescent="0.3">
      <c r="A9" s="159"/>
      <c r="B9" s="43" t="s">
        <v>29</v>
      </c>
      <c r="C9" s="57" t="s">
        <v>5</v>
      </c>
      <c r="D9" s="57" t="s">
        <v>5</v>
      </c>
      <c r="E9" s="57" t="s">
        <v>5</v>
      </c>
      <c r="F9" s="57" t="s">
        <v>5</v>
      </c>
      <c r="G9" s="58">
        <f>SUM(G7:G8)</f>
        <v>0</v>
      </c>
      <c r="H9" s="58">
        <f>G9*0.095</f>
        <v>0</v>
      </c>
      <c r="I9" s="58">
        <f>H9+G9</f>
        <v>0</v>
      </c>
      <c r="J9" s="44"/>
    </row>
    <row r="11" spans="1:10" s="3" customFormat="1" ht="15" customHeight="1" x14ac:dyDescent="0.2">
      <c r="A11" s="262" t="s">
        <v>43</v>
      </c>
      <c r="B11" s="262"/>
      <c r="C11" s="262"/>
      <c r="D11" s="262"/>
      <c r="E11" s="262"/>
      <c r="F11" s="262"/>
      <c r="G11" s="262"/>
      <c r="H11" s="262"/>
      <c r="I11" s="262"/>
      <c r="J11" s="262"/>
    </row>
    <row r="12" spans="1:10" s="3" customFormat="1" ht="30.75" customHeight="1" x14ac:dyDescent="0.2">
      <c r="A12" s="263" t="s">
        <v>718</v>
      </c>
      <c r="B12" s="263"/>
      <c r="C12" s="263"/>
      <c r="D12" s="263"/>
      <c r="E12" s="263"/>
      <c r="F12" s="263"/>
      <c r="G12" s="263"/>
      <c r="H12" s="263"/>
      <c r="I12" s="263"/>
      <c r="J12" s="223"/>
    </row>
    <row r="13" spans="1:10" s="265" customFormat="1" ht="12.75" customHeight="1" x14ac:dyDescent="0.25">
      <c r="A13" s="263" t="s">
        <v>723</v>
      </c>
    </row>
    <row r="14" spans="1:10" s="13" customFormat="1" ht="12.75" customHeight="1" x14ac:dyDescent="0.25">
      <c r="A14" s="266" t="s">
        <v>728</v>
      </c>
      <c r="B14" s="266"/>
      <c r="C14" s="266"/>
      <c r="D14" s="266"/>
      <c r="E14" s="266"/>
      <c r="F14" s="266"/>
      <c r="G14" s="266"/>
      <c r="H14" s="266"/>
      <c r="I14" s="266"/>
    </row>
    <row r="15" spans="1:10" s="13" customFormat="1" ht="15" customHeight="1" x14ac:dyDescent="0.25">
      <c r="A15" s="266" t="s">
        <v>721</v>
      </c>
      <c r="B15" s="266"/>
      <c r="C15" s="266"/>
      <c r="D15" s="266"/>
      <c r="E15" s="266"/>
      <c r="F15" s="266"/>
      <c r="G15" s="266"/>
      <c r="H15" s="266"/>
      <c r="I15" s="266"/>
      <c r="J15" s="266"/>
    </row>
    <row r="16" spans="1:10" s="267" customFormat="1" ht="15" customHeight="1" x14ac:dyDescent="0.25">
      <c r="A16" s="266" t="s">
        <v>722</v>
      </c>
    </row>
    <row r="17" spans="1:10" s="267" customFormat="1" ht="15" customHeight="1" x14ac:dyDescent="0.25">
      <c r="A17" s="266" t="s">
        <v>441</v>
      </c>
    </row>
    <row r="18" spans="1:10" s="221" customFormat="1" ht="16.5" customHeight="1" x14ac:dyDescent="0.25">
      <c r="A18" s="261" t="s">
        <v>719</v>
      </c>
      <c r="B18" s="264"/>
      <c r="C18" s="264"/>
      <c r="D18" s="264"/>
      <c r="E18" s="264"/>
      <c r="F18" s="264"/>
      <c r="G18" s="264"/>
      <c r="H18" s="264"/>
      <c r="I18" s="264"/>
      <c r="J18" s="264"/>
    </row>
    <row r="19" spans="1:10" s="20" customFormat="1" ht="24.75" customHeight="1" x14ac:dyDescent="0.25">
      <c r="A19" s="261"/>
      <c r="B19" s="274"/>
      <c r="C19" s="274"/>
      <c r="D19" s="274"/>
      <c r="E19" s="274"/>
      <c r="F19" s="274"/>
      <c r="G19" s="274"/>
      <c r="H19" s="274"/>
      <c r="I19" s="274"/>
    </row>
  </sheetData>
  <sheetProtection algorithmName="SHA-512" hashValue="EBmD4LrS4PAv6jniGoUBx3MRgSM1G5bNKBCp7AURxVjsECfT35x37PTHKXa4VWUm6BEPsgK8S37YH1I4GxeARQ==" saltValue="2x+zgV6f4BzpQsFcvBF6qQ==" spinCount="100000" sheet="1" objects="1" scenarios="1"/>
  <mergeCells count="11">
    <mergeCell ref="A18:J18"/>
    <mergeCell ref="A1:C1"/>
    <mergeCell ref="A16:XFD16"/>
    <mergeCell ref="A17:XFD17"/>
    <mergeCell ref="A19:I19"/>
    <mergeCell ref="A3:I3"/>
    <mergeCell ref="A12:I12"/>
    <mergeCell ref="A13:XFD13"/>
    <mergeCell ref="A14:I14"/>
    <mergeCell ref="A11:J11"/>
    <mergeCell ref="A15:J15"/>
  </mergeCells>
  <pageMargins left="0.70866141732283472" right="0.70866141732283472" top="0.74803149606299213" bottom="0.74803149606299213" header="0.31496062992125984" footer="0.31496062992125984"/>
  <pageSetup paperSize="9" scale="95" orientation="landscape" horizont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view="pageBreakPreview" zoomScale="110" zoomScaleNormal="93" zoomScaleSheetLayoutView="110" workbookViewId="0">
      <selection activeCell="A14" sqref="A14:I14"/>
    </sheetView>
  </sheetViews>
  <sheetFormatPr defaultRowHeight="16.5" x14ac:dyDescent="0.3"/>
  <cols>
    <col min="1" max="1" width="5.5703125" style="116" customWidth="1"/>
    <col min="2" max="2" width="47.28515625" style="2" customWidth="1"/>
    <col min="3" max="3" width="5.28515625" style="116" customWidth="1"/>
    <col min="4" max="4" width="9.140625" style="116"/>
    <col min="5" max="5" width="19.5703125" style="116" customWidth="1"/>
    <col min="6" max="9" width="12.85546875" style="116" customWidth="1"/>
    <col min="10" max="16384" width="9.140625" style="2"/>
  </cols>
  <sheetData>
    <row r="1" spans="1:10" s="229" customFormat="1" x14ac:dyDescent="0.3">
      <c r="A1" s="277" t="s">
        <v>0</v>
      </c>
      <c r="B1" s="277"/>
      <c r="C1" s="277"/>
      <c r="D1" s="277"/>
      <c r="E1" s="237"/>
      <c r="F1" s="237"/>
      <c r="G1" s="237" t="s">
        <v>472</v>
      </c>
      <c r="H1" s="237"/>
      <c r="I1" s="237"/>
    </row>
    <row r="2" spans="1:10" x14ac:dyDescent="0.3">
      <c r="A2" s="149"/>
      <c r="B2" s="5"/>
      <c r="C2" s="148"/>
      <c r="D2" s="148"/>
      <c r="E2" s="149"/>
      <c r="F2" s="149"/>
      <c r="G2" s="149"/>
      <c r="H2" s="149"/>
      <c r="I2" s="149"/>
    </row>
    <row r="3" spans="1:10" ht="18.75" x14ac:dyDescent="0.3">
      <c r="A3" s="276" t="s">
        <v>684</v>
      </c>
      <c r="B3" s="276"/>
      <c r="C3" s="276"/>
      <c r="D3" s="276"/>
      <c r="E3" s="276"/>
      <c r="F3" s="276"/>
      <c r="G3" s="276"/>
      <c r="H3" s="276"/>
      <c r="I3" s="276"/>
    </row>
    <row r="4" spans="1:10" x14ac:dyDescent="0.3">
      <c r="A4" s="147"/>
      <c r="B4" s="18"/>
      <c r="C4" s="147"/>
      <c r="D4" s="150"/>
      <c r="E4" s="147"/>
      <c r="F4" s="147"/>
      <c r="G4" s="147"/>
      <c r="H4" s="147"/>
      <c r="I4" s="147"/>
    </row>
    <row r="5" spans="1:10" ht="48" x14ac:dyDescent="0.3">
      <c r="A5" s="54" t="s">
        <v>1</v>
      </c>
      <c r="B5" s="54" t="s">
        <v>2</v>
      </c>
      <c r="C5" s="55" t="s">
        <v>36</v>
      </c>
      <c r="D5" s="55" t="s">
        <v>3</v>
      </c>
      <c r="E5" s="56" t="s">
        <v>4</v>
      </c>
      <c r="F5" s="56" t="s">
        <v>37</v>
      </c>
      <c r="G5" s="56" t="s">
        <v>38</v>
      </c>
      <c r="H5" s="56" t="s">
        <v>39</v>
      </c>
      <c r="I5" s="56" t="s">
        <v>40</v>
      </c>
    </row>
    <row r="6" spans="1:10" ht="15" customHeight="1" x14ac:dyDescent="0.3">
      <c r="A6" s="118">
        <v>1</v>
      </c>
      <c r="B6" s="54">
        <v>2</v>
      </c>
      <c r="C6" s="98">
        <v>3</v>
      </c>
      <c r="D6" s="98">
        <v>4</v>
      </c>
      <c r="E6" s="98">
        <v>5</v>
      </c>
      <c r="F6" s="98">
        <v>6</v>
      </c>
      <c r="G6" s="114" t="s">
        <v>44</v>
      </c>
      <c r="H6" s="98" t="s">
        <v>41</v>
      </c>
      <c r="I6" s="98" t="s">
        <v>42</v>
      </c>
    </row>
    <row r="7" spans="1:10" s="44" customFormat="1" ht="21.75" customHeight="1" x14ac:dyDescent="0.2">
      <c r="A7" s="51">
        <v>1</v>
      </c>
      <c r="B7" s="160" t="s">
        <v>563</v>
      </c>
      <c r="C7" s="51" t="s">
        <v>72</v>
      </c>
      <c r="D7" s="62">
        <v>800</v>
      </c>
      <c r="E7" s="40" t="s">
        <v>5</v>
      </c>
      <c r="F7" s="240"/>
      <c r="G7" s="212">
        <f>F7*D7</f>
        <v>0</v>
      </c>
      <c r="H7" s="212">
        <f>G7*0.095</f>
        <v>0</v>
      </c>
      <c r="I7" s="212">
        <f>G7+H7</f>
        <v>0</v>
      </c>
    </row>
    <row r="8" spans="1:10" s="44" customFormat="1" ht="21.75" customHeight="1" x14ac:dyDescent="0.2">
      <c r="A8" s="51">
        <v>2</v>
      </c>
      <c r="B8" s="160" t="s">
        <v>477</v>
      </c>
      <c r="C8" s="51" t="s">
        <v>72</v>
      </c>
      <c r="D8" s="62">
        <v>300</v>
      </c>
      <c r="E8" s="52"/>
      <c r="F8" s="240"/>
      <c r="G8" s="212">
        <f t="shared" ref="G8:G10" si="0">F8*D8</f>
        <v>0</v>
      </c>
      <c r="H8" s="212">
        <f t="shared" ref="H8:H10" si="1">G8*0.095</f>
        <v>0</v>
      </c>
      <c r="I8" s="212">
        <f t="shared" ref="I8:I10" si="2">G8+H8</f>
        <v>0</v>
      </c>
    </row>
    <row r="9" spans="1:10" s="44" customFormat="1" ht="21.75" customHeight="1" x14ac:dyDescent="0.2">
      <c r="A9" s="69">
        <v>3</v>
      </c>
      <c r="B9" s="161" t="s">
        <v>478</v>
      </c>
      <c r="C9" s="51" t="s">
        <v>72</v>
      </c>
      <c r="D9" s="69">
        <v>20</v>
      </c>
      <c r="E9" s="241"/>
      <c r="F9" s="240"/>
      <c r="G9" s="212">
        <f t="shared" si="0"/>
        <v>0</v>
      </c>
      <c r="H9" s="212">
        <f t="shared" si="1"/>
        <v>0</v>
      </c>
      <c r="I9" s="212">
        <f t="shared" si="2"/>
        <v>0</v>
      </c>
    </row>
    <row r="10" spans="1:10" s="44" customFormat="1" ht="21.75" customHeight="1" x14ac:dyDescent="0.2">
      <c r="A10" s="51">
        <v>4</v>
      </c>
      <c r="B10" s="162" t="s">
        <v>534</v>
      </c>
      <c r="C10" s="51" t="s">
        <v>72</v>
      </c>
      <c r="D10" s="69">
        <v>100</v>
      </c>
      <c r="E10" s="241"/>
      <c r="F10" s="240"/>
      <c r="G10" s="212">
        <f t="shared" si="0"/>
        <v>0</v>
      </c>
      <c r="H10" s="212">
        <f t="shared" si="1"/>
        <v>0</v>
      </c>
      <c r="I10" s="212">
        <f t="shared" si="2"/>
        <v>0</v>
      </c>
    </row>
    <row r="11" spans="1:10" s="44" customFormat="1" ht="12.75" x14ac:dyDescent="0.2">
      <c r="A11" s="119"/>
      <c r="B11" s="43" t="s">
        <v>30</v>
      </c>
      <c r="C11" s="57" t="s">
        <v>5</v>
      </c>
      <c r="D11" s="57" t="s">
        <v>5</v>
      </c>
      <c r="E11" s="57" t="s">
        <v>5</v>
      </c>
      <c r="F11" s="57" t="s">
        <v>5</v>
      </c>
      <c r="G11" s="58">
        <f>SUM(G7:G10)</f>
        <v>0</v>
      </c>
      <c r="H11" s="58">
        <f t="shared" ref="H11:I11" si="3">SUM(H7:H10)</f>
        <v>0</v>
      </c>
      <c r="I11" s="58">
        <f t="shared" si="3"/>
        <v>0</v>
      </c>
    </row>
    <row r="13" spans="1:10" s="3" customFormat="1" ht="15" customHeight="1" x14ac:dyDescent="0.2">
      <c r="A13" s="262" t="s">
        <v>43</v>
      </c>
      <c r="B13" s="262"/>
      <c r="C13" s="262"/>
      <c r="D13" s="262"/>
      <c r="E13" s="262"/>
      <c r="F13" s="262"/>
      <c r="G13" s="262"/>
      <c r="H13" s="262"/>
      <c r="I13" s="262"/>
      <c r="J13" s="262"/>
    </row>
    <row r="14" spans="1:10" s="3" customFormat="1" ht="30.75" customHeight="1" x14ac:dyDescent="0.2">
      <c r="A14" s="263" t="s">
        <v>718</v>
      </c>
      <c r="B14" s="263"/>
      <c r="C14" s="263"/>
      <c r="D14" s="263"/>
      <c r="E14" s="263"/>
      <c r="F14" s="263"/>
      <c r="G14" s="263"/>
      <c r="H14" s="263"/>
      <c r="I14" s="263"/>
      <c r="J14" s="223"/>
    </row>
    <row r="15" spans="1:10" s="265" customFormat="1" ht="12.75" customHeight="1" x14ac:dyDescent="0.25">
      <c r="A15" s="263" t="s">
        <v>723</v>
      </c>
    </row>
    <row r="16" spans="1:10" s="13" customFormat="1" ht="12.75" customHeight="1" x14ac:dyDescent="0.25">
      <c r="A16" s="266" t="s">
        <v>728</v>
      </c>
      <c r="B16" s="266"/>
      <c r="C16" s="266"/>
      <c r="D16" s="266"/>
      <c r="E16" s="266"/>
      <c r="F16" s="266"/>
      <c r="G16" s="266"/>
      <c r="H16" s="266"/>
      <c r="I16" s="266"/>
    </row>
    <row r="17" spans="1:10" s="13" customFormat="1" ht="15" customHeight="1" x14ac:dyDescent="0.25">
      <c r="A17" s="266" t="s">
        <v>721</v>
      </c>
      <c r="B17" s="266"/>
      <c r="C17" s="266"/>
      <c r="D17" s="266"/>
      <c r="E17" s="266"/>
      <c r="F17" s="266"/>
      <c r="G17" s="266"/>
      <c r="H17" s="266"/>
      <c r="I17" s="266"/>
      <c r="J17" s="266"/>
    </row>
    <row r="18" spans="1:10" s="267" customFormat="1" ht="15" customHeight="1" x14ac:dyDescent="0.25">
      <c r="A18" s="266" t="s">
        <v>722</v>
      </c>
    </row>
    <row r="19" spans="1:10" s="267" customFormat="1" ht="15" customHeight="1" x14ac:dyDescent="0.25">
      <c r="A19" s="266" t="s">
        <v>441</v>
      </c>
    </row>
    <row r="20" spans="1:10" s="221" customFormat="1" ht="16.5" customHeight="1" x14ac:dyDescent="0.25">
      <c r="A20" s="261" t="s">
        <v>719</v>
      </c>
      <c r="B20" s="264"/>
      <c r="C20" s="264"/>
      <c r="D20" s="264"/>
      <c r="E20" s="264"/>
      <c r="F20" s="264"/>
      <c r="G20" s="264"/>
      <c r="H20" s="264"/>
      <c r="I20" s="264"/>
      <c r="J20" s="264"/>
    </row>
    <row r="21" spans="1:10" s="20" customFormat="1" ht="24.75" customHeight="1" x14ac:dyDescent="0.25">
      <c r="A21" s="261"/>
      <c r="B21" s="274"/>
      <c r="C21" s="274"/>
      <c r="D21" s="274"/>
      <c r="E21" s="274"/>
      <c r="F21" s="274"/>
      <c r="G21" s="274"/>
      <c r="H21" s="274"/>
      <c r="I21" s="274"/>
    </row>
  </sheetData>
  <sheetProtection algorithmName="SHA-512" hashValue="gKkkh5f5AxctLmUrjRlAymhLZ7aqN1kdLnl0TjW2f0xYZlX9Sgy3aS20JMGb71l4ijCPn7+OgTb6dHss3IAO6g==" saltValue="BjeJHJjVoCe+If0t4ewP7Q==" spinCount="100000" sheet="1" objects="1" scenarios="1"/>
  <mergeCells count="11">
    <mergeCell ref="A1:D1"/>
    <mergeCell ref="A3:I3"/>
    <mergeCell ref="A14:I14"/>
    <mergeCell ref="A15:XFD15"/>
    <mergeCell ref="A13:J13"/>
    <mergeCell ref="A16:I16"/>
    <mergeCell ref="A18:XFD18"/>
    <mergeCell ref="A19:XFD19"/>
    <mergeCell ref="A21:I21"/>
    <mergeCell ref="A17:J17"/>
    <mergeCell ref="A20:J20"/>
  </mergeCells>
  <pageMargins left="0.51181102362204722" right="0.51181102362204722" top="0.74803149606299213" bottom="0.74803149606299213" header="0.31496062992125984" footer="0.31496062992125984"/>
  <pageSetup paperSize="9" scale="95" orientation="landscape" horizont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view="pageBreakPreview" zoomScale="120" zoomScaleNormal="120" zoomScaleSheetLayoutView="120" workbookViewId="0">
      <selection activeCell="D10" sqref="D10"/>
    </sheetView>
  </sheetViews>
  <sheetFormatPr defaultRowHeight="12.75" x14ac:dyDescent="0.2"/>
  <cols>
    <col min="1" max="1" width="4.85546875" style="165" customWidth="1"/>
    <col min="2" max="2" width="34.5703125" style="44" customWidth="1"/>
    <col min="3" max="3" width="5.28515625" style="165" customWidth="1"/>
    <col min="4" max="4" width="9.140625" style="165"/>
    <col min="5" max="5" width="20" style="165" customWidth="1"/>
    <col min="6" max="9" width="12.28515625" style="165" customWidth="1"/>
    <col min="10" max="16384" width="9.140625" style="44"/>
  </cols>
  <sheetData>
    <row r="1" spans="1:10" s="243" customFormat="1" x14ac:dyDescent="0.2">
      <c r="A1" s="278" t="s">
        <v>0</v>
      </c>
      <c r="B1" s="278"/>
      <c r="C1" s="278"/>
      <c r="D1" s="278"/>
      <c r="E1" s="242"/>
      <c r="F1" s="242"/>
      <c r="G1" s="242" t="s">
        <v>472</v>
      </c>
      <c r="H1" s="242"/>
      <c r="I1" s="242"/>
    </row>
    <row r="2" spans="1:10" x14ac:dyDescent="0.2">
      <c r="A2" s="164"/>
      <c r="B2" s="70"/>
      <c r="C2" s="163"/>
      <c r="D2" s="163"/>
      <c r="E2" s="164"/>
      <c r="F2" s="164"/>
      <c r="G2" s="164"/>
      <c r="H2" s="164"/>
      <c r="I2" s="164"/>
    </row>
    <row r="3" spans="1:10" ht="18" x14ac:dyDescent="0.25">
      <c r="A3" s="276" t="s">
        <v>734</v>
      </c>
      <c r="B3" s="276"/>
      <c r="C3" s="276"/>
      <c r="D3" s="276"/>
      <c r="E3" s="276"/>
      <c r="F3" s="276"/>
      <c r="G3" s="276"/>
      <c r="H3" s="276"/>
      <c r="I3" s="276"/>
    </row>
    <row r="4" spans="1:10" x14ac:dyDescent="0.2">
      <c r="A4" s="164"/>
      <c r="B4" s="70"/>
      <c r="C4" s="164"/>
      <c r="D4" s="163"/>
      <c r="E4" s="164"/>
      <c r="F4" s="164"/>
      <c r="G4" s="164"/>
      <c r="H4" s="164"/>
      <c r="I4" s="164"/>
    </row>
    <row r="5" spans="1:10" ht="48" x14ac:dyDescent="0.2">
      <c r="A5" s="54" t="s">
        <v>1</v>
      </c>
      <c r="B5" s="54" t="s">
        <v>2</v>
      </c>
      <c r="C5" s="55" t="s">
        <v>36</v>
      </c>
      <c r="D5" s="55" t="s">
        <v>3</v>
      </c>
      <c r="E5" s="56" t="s">
        <v>4</v>
      </c>
      <c r="F5" s="56" t="s">
        <v>37</v>
      </c>
      <c r="G5" s="56" t="s">
        <v>38</v>
      </c>
      <c r="H5" s="56" t="s">
        <v>39</v>
      </c>
      <c r="I5" s="56" t="s">
        <v>40</v>
      </c>
    </row>
    <row r="6" spans="1:10" x14ac:dyDescent="0.2">
      <c r="A6" s="118">
        <v>1</v>
      </c>
      <c r="B6" s="54">
        <v>2</v>
      </c>
      <c r="C6" s="98">
        <v>3</v>
      </c>
      <c r="D6" s="98">
        <v>4</v>
      </c>
      <c r="E6" s="98">
        <v>5</v>
      </c>
      <c r="F6" s="98">
        <v>6</v>
      </c>
      <c r="G6" s="114" t="s">
        <v>44</v>
      </c>
      <c r="H6" s="98" t="s">
        <v>41</v>
      </c>
      <c r="I6" s="98" t="s">
        <v>42</v>
      </c>
    </row>
    <row r="7" spans="1:10" ht="23.25" customHeight="1" x14ac:dyDescent="0.2">
      <c r="A7" s="51">
        <v>1</v>
      </c>
      <c r="B7" s="167" t="s">
        <v>568</v>
      </c>
      <c r="C7" s="51" t="s">
        <v>72</v>
      </c>
      <c r="D7" s="62">
        <v>50</v>
      </c>
      <c r="E7" s="40" t="s">
        <v>5</v>
      </c>
      <c r="F7" s="240"/>
      <c r="G7" s="166">
        <f>F7*D7</f>
        <v>0</v>
      </c>
      <c r="H7" s="166">
        <f>G7*0.095</f>
        <v>0</v>
      </c>
      <c r="I7" s="166">
        <f>H7+G7</f>
        <v>0</v>
      </c>
    </row>
    <row r="8" spans="1:10" ht="32.25" customHeight="1" x14ac:dyDescent="0.2">
      <c r="A8" s="51">
        <v>2</v>
      </c>
      <c r="B8" s="167" t="s">
        <v>569</v>
      </c>
      <c r="C8" s="51" t="s">
        <v>72</v>
      </c>
      <c r="D8" s="62">
        <v>100</v>
      </c>
      <c r="E8" s="40" t="s">
        <v>5</v>
      </c>
      <c r="F8" s="240"/>
      <c r="G8" s="166">
        <f t="shared" ref="G8:G11" si="0">F8*D8</f>
        <v>0</v>
      </c>
      <c r="H8" s="166">
        <f t="shared" ref="H8:H11" si="1">G8*0.095</f>
        <v>0</v>
      </c>
      <c r="I8" s="166">
        <f t="shared" ref="I8:I11" si="2">H8+G8</f>
        <v>0</v>
      </c>
    </row>
    <row r="9" spans="1:10" ht="32.25" customHeight="1" x14ac:dyDescent="0.2">
      <c r="A9" s="69">
        <v>3</v>
      </c>
      <c r="B9" s="162" t="s">
        <v>570</v>
      </c>
      <c r="C9" s="69" t="s">
        <v>72</v>
      </c>
      <c r="D9" s="69">
        <v>50</v>
      </c>
      <c r="E9" s="69" t="s">
        <v>5</v>
      </c>
      <c r="F9" s="240"/>
      <c r="G9" s="166">
        <f t="shared" si="0"/>
        <v>0</v>
      </c>
      <c r="H9" s="166">
        <f t="shared" si="1"/>
        <v>0</v>
      </c>
      <c r="I9" s="166">
        <f t="shared" si="2"/>
        <v>0</v>
      </c>
    </row>
    <row r="10" spans="1:10" ht="32.25" customHeight="1" x14ac:dyDescent="0.2">
      <c r="A10" s="69">
        <v>4</v>
      </c>
      <c r="B10" s="162" t="s">
        <v>571</v>
      </c>
      <c r="C10" s="69" t="s">
        <v>72</v>
      </c>
      <c r="D10" s="69">
        <v>80</v>
      </c>
      <c r="E10" s="241"/>
      <c r="F10" s="240"/>
      <c r="G10" s="166">
        <f t="shared" si="0"/>
        <v>0</v>
      </c>
      <c r="H10" s="166">
        <f t="shared" si="1"/>
        <v>0</v>
      </c>
      <c r="I10" s="166">
        <f t="shared" si="2"/>
        <v>0</v>
      </c>
    </row>
    <row r="11" spans="1:10" ht="23.25" customHeight="1" x14ac:dyDescent="0.2">
      <c r="A11" s="69">
        <v>5</v>
      </c>
      <c r="B11" s="162" t="s">
        <v>572</v>
      </c>
      <c r="C11" s="69" t="s">
        <v>72</v>
      </c>
      <c r="D11" s="69">
        <v>10</v>
      </c>
      <c r="E11" s="241"/>
      <c r="F11" s="240"/>
      <c r="G11" s="166">
        <f t="shared" si="0"/>
        <v>0</v>
      </c>
      <c r="H11" s="166">
        <f t="shared" si="1"/>
        <v>0</v>
      </c>
      <c r="I11" s="166">
        <f t="shared" si="2"/>
        <v>0</v>
      </c>
    </row>
    <row r="12" spans="1:10" x14ac:dyDescent="0.2">
      <c r="A12" s="69"/>
      <c r="B12" s="39" t="s">
        <v>685</v>
      </c>
      <c r="C12" s="69" t="s">
        <v>5</v>
      </c>
      <c r="D12" s="69" t="s">
        <v>5</v>
      </c>
      <c r="E12" s="69" t="s">
        <v>5</v>
      </c>
      <c r="F12" s="69" t="s">
        <v>5</v>
      </c>
      <c r="G12" s="213">
        <f>SUM(G7:G11)</f>
        <v>0</v>
      </c>
      <c r="H12" s="213">
        <f t="shared" ref="H12:I12" si="3">SUM(H7:H11)</f>
        <v>0</v>
      </c>
      <c r="I12" s="213">
        <f t="shared" si="3"/>
        <v>0</v>
      </c>
    </row>
    <row r="14" spans="1:10" s="3" customFormat="1" ht="15" customHeight="1" x14ac:dyDescent="0.2">
      <c r="A14" s="262" t="s">
        <v>43</v>
      </c>
      <c r="B14" s="262"/>
      <c r="C14" s="262"/>
      <c r="D14" s="262"/>
      <c r="E14" s="262"/>
      <c r="F14" s="262"/>
      <c r="G14" s="262"/>
      <c r="H14" s="262"/>
      <c r="I14" s="262"/>
      <c r="J14" s="262"/>
    </row>
    <row r="15" spans="1:10" s="3" customFormat="1" ht="30.75" customHeight="1" x14ac:dyDescent="0.2">
      <c r="A15" s="263" t="s">
        <v>718</v>
      </c>
      <c r="B15" s="263"/>
      <c r="C15" s="263"/>
      <c r="D15" s="263"/>
      <c r="E15" s="263"/>
      <c r="F15" s="263"/>
      <c r="G15" s="263"/>
      <c r="H15" s="263"/>
      <c r="I15" s="263"/>
      <c r="J15" s="223"/>
    </row>
    <row r="16" spans="1:10" s="222" customFormat="1" ht="12.75" customHeight="1" x14ac:dyDescent="0.25">
      <c r="A16" s="263" t="s">
        <v>723</v>
      </c>
      <c r="B16" s="263"/>
      <c r="C16" s="263"/>
      <c r="D16" s="263"/>
      <c r="E16" s="263"/>
      <c r="F16" s="263"/>
      <c r="G16" s="263"/>
      <c r="H16" s="263"/>
      <c r="I16" s="263"/>
    </row>
    <row r="17" spans="1:10" s="13" customFormat="1" ht="27" customHeight="1" x14ac:dyDescent="0.25">
      <c r="A17" s="261" t="s">
        <v>728</v>
      </c>
      <c r="B17" s="261"/>
      <c r="C17" s="261"/>
      <c r="D17" s="261"/>
      <c r="E17" s="261"/>
      <c r="F17" s="261"/>
      <c r="G17" s="261"/>
      <c r="H17" s="261"/>
      <c r="I17" s="261"/>
    </row>
    <row r="18" spans="1:10" s="13" customFormat="1" ht="15" customHeight="1" x14ac:dyDescent="0.25">
      <c r="A18" s="266" t="s">
        <v>721</v>
      </c>
      <c r="B18" s="266"/>
      <c r="C18" s="266"/>
      <c r="D18" s="266"/>
      <c r="E18" s="266"/>
      <c r="F18" s="266"/>
      <c r="G18" s="266"/>
      <c r="H18" s="266"/>
      <c r="I18" s="266"/>
      <c r="J18" s="266"/>
    </row>
    <row r="19" spans="1:10" s="221" customFormat="1" ht="15" customHeight="1" x14ac:dyDescent="0.25">
      <c r="A19" s="266" t="s">
        <v>722</v>
      </c>
      <c r="B19" s="266"/>
      <c r="C19" s="266"/>
      <c r="D19" s="266"/>
      <c r="E19" s="266"/>
      <c r="F19" s="266"/>
      <c r="G19" s="266"/>
      <c r="H19" s="266"/>
      <c r="I19" s="266"/>
    </row>
    <row r="20" spans="1:10" s="221" customFormat="1" ht="15" customHeight="1" x14ac:dyDescent="0.25">
      <c r="A20" s="266" t="s">
        <v>441</v>
      </c>
      <c r="B20" s="266"/>
      <c r="C20" s="266"/>
      <c r="D20" s="266"/>
      <c r="E20" s="266"/>
      <c r="F20" s="266"/>
      <c r="G20" s="266"/>
      <c r="H20" s="266"/>
      <c r="I20" s="266"/>
    </row>
    <row r="21" spans="1:10" s="221" customFormat="1" ht="16.5" customHeight="1" x14ac:dyDescent="0.25">
      <c r="A21" s="261" t="s">
        <v>719</v>
      </c>
      <c r="B21" s="264"/>
      <c r="C21" s="264"/>
      <c r="D21" s="264"/>
      <c r="E21" s="264"/>
      <c r="F21" s="264"/>
      <c r="G21" s="264"/>
      <c r="H21" s="264"/>
      <c r="I21" s="264"/>
      <c r="J21" s="264"/>
    </row>
  </sheetData>
  <sheetProtection algorithmName="SHA-512" hashValue="aeCQp4n4JYKvYlvJt89gBVeANuiuXK6+zAJ2jfHT6Fmd9n15DuKLm8nA49Y6Sooetkkvf3rIa2uGX0rISLuV4w==" saltValue="LPKeveMnZ8sCZiwjHIddyA==" spinCount="100000" sheet="1" objects="1" scenarios="1"/>
  <mergeCells count="10">
    <mergeCell ref="A3:I3"/>
    <mergeCell ref="A1:D1"/>
    <mergeCell ref="A14:J14"/>
    <mergeCell ref="A15:I15"/>
    <mergeCell ref="A16:I16"/>
    <mergeCell ref="A17:I17"/>
    <mergeCell ref="A18:J18"/>
    <mergeCell ref="A21:J21"/>
    <mergeCell ref="A19:I19"/>
    <mergeCell ref="A20:I20"/>
  </mergeCells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view="pageBreakPreview" zoomScale="110" zoomScaleNormal="100" zoomScaleSheetLayoutView="110" workbookViewId="0">
      <selection activeCell="A11" sqref="A11:I11"/>
    </sheetView>
  </sheetViews>
  <sheetFormatPr defaultRowHeight="16.5" x14ac:dyDescent="0.3"/>
  <cols>
    <col min="1" max="1" width="5" style="116" customWidth="1"/>
    <col min="2" max="2" width="48.28515625" style="2" customWidth="1"/>
    <col min="3" max="3" width="5.28515625" style="116" customWidth="1"/>
    <col min="4" max="4" width="9.140625" style="116"/>
    <col min="5" max="5" width="19.28515625" style="116" customWidth="1"/>
    <col min="6" max="9" width="12.28515625" style="116" customWidth="1"/>
    <col min="10" max="16384" width="9.140625" style="2"/>
  </cols>
  <sheetData>
    <row r="1" spans="1:10" s="231" customFormat="1" x14ac:dyDescent="0.3">
      <c r="A1" s="275" t="s">
        <v>0</v>
      </c>
      <c r="B1" s="275"/>
      <c r="C1" s="275"/>
      <c r="D1" s="275"/>
      <c r="E1" s="275"/>
      <c r="F1" s="230"/>
      <c r="G1" s="230" t="s">
        <v>472</v>
      </c>
      <c r="H1" s="230"/>
      <c r="I1" s="230"/>
    </row>
    <row r="2" spans="1:10" s="6" customFormat="1" x14ac:dyDescent="0.3">
      <c r="A2" s="115"/>
      <c r="B2" s="8"/>
      <c r="C2" s="103"/>
      <c r="D2" s="103"/>
      <c r="E2" s="115"/>
      <c r="F2" s="115"/>
      <c r="G2" s="115"/>
      <c r="H2" s="115"/>
      <c r="I2" s="115"/>
    </row>
    <row r="3" spans="1:10" s="6" customFormat="1" ht="18.75" x14ac:dyDescent="0.3">
      <c r="A3" s="276" t="s">
        <v>672</v>
      </c>
      <c r="B3" s="276"/>
      <c r="C3" s="276"/>
      <c r="D3" s="276"/>
      <c r="E3" s="276"/>
      <c r="F3" s="276"/>
      <c r="G3" s="276"/>
      <c r="H3" s="276"/>
      <c r="I3" s="276"/>
    </row>
    <row r="4" spans="1:10" s="6" customFormat="1" x14ac:dyDescent="0.3">
      <c r="A4" s="128"/>
      <c r="B4" s="49"/>
      <c r="C4" s="128"/>
      <c r="D4" s="130"/>
      <c r="E4" s="128"/>
      <c r="F4" s="128"/>
      <c r="G4" s="128"/>
      <c r="H4" s="128"/>
      <c r="I4" s="128"/>
    </row>
    <row r="5" spans="1:10" s="30" customFormat="1" ht="48" x14ac:dyDescent="0.25">
      <c r="A5" s="54" t="s">
        <v>1</v>
      </c>
      <c r="B5" s="54" t="s">
        <v>2</v>
      </c>
      <c r="C5" s="55" t="s">
        <v>36</v>
      </c>
      <c r="D5" s="55" t="s">
        <v>3</v>
      </c>
      <c r="E5" s="56" t="s">
        <v>4</v>
      </c>
      <c r="F5" s="56" t="s">
        <v>37</v>
      </c>
      <c r="G5" s="56" t="s">
        <v>38</v>
      </c>
      <c r="H5" s="56" t="s">
        <v>39</v>
      </c>
      <c r="I5" s="56" t="s">
        <v>40</v>
      </c>
    </row>
    <row r="6" spans="1:10" s="30" customFormat="1" ht="13.5" customHeight="1" x14ac:dyDescent="0.25">
      <c r="A6" s="118">
        <v>1</v>
      </c>
      <c r="B6" s="54">
        <v>2</v>
      </c>
      <c r="C6" s="98">
        <v>3</v>
      </c>
      <c r="D6" s="98">
        <v>4</v>
      </c>
      <c r="E6" s="98">
        <v>5</v>
      </c>
      <c r="F6" s="98">
        <v>6</v>
      </c>
      <c r="G6" s="114" t="s">
        <v>44</v>
      </c>
      <c r="H6" s="98" t="s">
        <v>41</v>
      </c>
      <c r="I6" s="98" t="s">
        <v>42</v>
      </c>
    </row>
    <row r="7" spans="1:10" s="42" customFormat="1" ht="39" customHeight="1" x14ac:dyDescent="0.2">
      <c r="A7" s="51" t="s">
        <v>20</v>
      </c>
      <c r="B7" s="61" t="s">
        <v>481</v>
      </c>
      <c r="C7" s="51" t="s">
        <v>66</v>
      </c>
      <c r="D7" s="62">
        <v>10000</v>
      </c>
      <c r="E7" s="35"/>
      <c r="F7" s="209"/>
      <c r="G7" s="34">
        <f>D7*F7</f>
        <v>0</v>
      </c>
      <c r="H7" s="53">
        <f>+G7*0.095</f>
        <v>0</v>
      </c>
      <c r="I7" s="34">
        <f>+G7+H7</f>
        <v>0</v>
      </c>
      <c r="J7" s="47"/>
    </row>
    <row r="8" spans="1:10" s="48" customFormat="1" ht="12.75" x14ac:dyDescent="0.2">
      <c r="A8" s="117"/>
      <c r="B8" s="39" t="s">
        <v>33</v>
      </c>
      <c r="C8" s="40" t="s">
        <v>5</v>
      </c>
      <c r="D8" s="40" t="s">
        <v>5</v>
      </c>
      <c r="E8" s="40" t="s">
        <v>5</v>
      </c>
      <c r="F8" s="40" t="s">
        <v>5</v>
      </c>
      <c r="G8" s="41">
        <f>SUM(G7)</f>
        <v>0</v>
      </c>
      <c r="H8" s="41">
        <f t="shared" ref="H8:I8" si="0">SUM(H7)</f>
        <v>0</v>
      </c>
      <c r="I8" s="41">
        <f t="shared" si="0"/>
        <v>0</v>
      </c>
    </row>
    <row r="9" spans="1:10" s="3" customFormat="1" ht="23.25" customHeight="1" x14ac:dyDescent="0.2">
      <c r="A9" s="263"/>
      <c r="B9" s="274"/>
      <c r="C9" s="274"/>
      <c r="D9" s="274"/>
      <c r="E9" s="274"/>
      <c r="F9" s="274"/>
      <c r="G9" s="274"/>
      <c r="H9" s="274"/>
      <c r="I9" s="274"/>
    </row>
    <row r="10" spans="1:10" s="3" customFormat="1" ht="15" customHeight="1" x14ac:dyDescent="0.2">
      <c r="A10" s="262" t="s">
        <v>43</v>
      </c>
      <c r="B10" s="262"/>
      <c r="C10" s="262"/>
      <c r="D10" s="262"/>
      <c r="E10" s="262"/>
      <c r="F10" s="262"/>
      <c r="G10" s="262"/>
      <c r="H10" s="262"/>
      <c r="I10" s="262"/>
      <c r="J10" s="262"/>
    </row>
    <row r="11" spans="1:10" s="3" customFormat="1" ht="30.75" customHeight="1" x14ac:dyDescent="0.2">
      <c r="A11" s="263" t="s">
        <v>718</v>
      </c>
      <c r="B11" s="263"/>
      <c r="C11" s="263"/>
      <c r="D11" s="263"/>
      <c r="E11" s="263"/>
      <c r="F11" s="263"/>
      <c r="G11" s="263"/>
      <c r="H11" s="263"/>
      <c r="I11" s="263"/>
      <c r="J11" s="223"/>
    </row>
    <row r="12" spans="1:10" s="265" customFormat="1" ht="12.75" customHeight="1" x14ac:dyDescent="0.25">
      <c r="A12" s="263" t="s">
        <v>723</v>
      </c>
    </row>
    <row r="13" spans="1:10" s="13" customFormat="1" ht="12.75" customHeight="1" x14ac:dyDescent="0.25">
      <c r="A13" s="266" t="s">
        <v>729</v>
      </c>
      <c r="B13" s="266"/>
      <c r="C13" s="266"/>
      <c r="D13" s="266"/>
      <c r="E13" s="266"/>
      <c r="F13" s="266"/>
      <c r="G13" s="266"/>
      <c r="H13" s="266"/>
      <c r="I13" s="266"/>
    </row>
    <row r="14" spans="1:10" s="13" customFormat="1" ht="15" customHeight="1" x14ac:dyDescent="0.25">
      <c r="A14" s="266" t="s">
        <v>721</v>
      </c>
      <c r="B14" s="266"/>
      <c r="C14" s="266"/>
      <c r="D14" s="266"/>
      <c r="E14" s="266"/>
      <c r="F14" s="266"/>
      <c r="G14" s="266"/>
      <c r="H14" s="266"/>
      <c r="I14" s="266"/>
      <c r="J14" s="266"/>
    </row>
    <row r="15" spans="1:10" s="267" customFormat="1" ht="15" customHeight="1" x14ac:dyDescent="0.25">
      <c r="A15" s="266" t="s">
        <v>722</v>
      </c>
    </row>
    <row r="16" spans="1:10" s="267" customFormat="1" ht="15" customHeight="1" x14ac:dyDescent="0.25">
      <c r="A16" s="266" t="s">
        <v>441</v>
      </c>
    </row>
    <row r="17" spans="1:10" s="221" customFormat="1" ht="16.5" customHeight="1" x14ac:dyDescent="0.25">
      <c r="A17" s="261" t="s">
        <v>719</v>
      </c>
      <c r="B17" s="264"/>
      <c r="C17" s="264"/>
      <c r="D17" s="264"/>
      <c r="E17" s="264"/>
      <c r="F17" s="264"/>
      <c r="G17" s="264"/>
      <c r="H17" s="264"/>
      <c r="I17" s="264"/>
      <c r="J17" s="264"/>
    </row>
    <row r="18" spans="1:10" s="13" customFormat="1" ht="25.5" customHeight="1" x14ac:dyDescent="0.25">
      <c r="A18" s="261"/>
      <c r="B18" s="261"/>
      <c r="C18" s="261"/>
      <c r="D18" s="261"/>
      <c r="E18" s="261"/>
      <c r="F18" s="261"/>
      <c r="G18" s="261"/>
      <c r="H18" s="261"/>
      <c r="I18" s="261"/>
    </row>
  </sheetData>
  <sheetProtection algorithmName="SHA-512" hashValue="tkL0LLXWJEBwgFQhxuFAAHEOsuyJiNTp2cJJGpsI22mTbNrdV2QnMSOeG0+7iWk0toNxHcDTm5O7T01XpxvxnQ==" saltValue="T5eqCE0fHDmcj6bABD+PuQ==" spinCount="100000" sheet="1" objects="1" scenarios="1"/>
  <mergeCells count="12">
    <mergeCell ref="A1:E1"/>
    <mergeCell ref="A15:XFD15"/>
    <mergeCell ref="A16:XFD16"/>
    <mergeCell ref="A17:J17"/>
    <mergeCell ref="A18:I18"/>
    <mergeCell ref="A3:I3"/>
    <mergeCell ref="A9:I9"/>
    <mergeCell ref="A11:I11"/>
    <mergeCell ref="A10:J10"/>
    <mergeCell ref="A12:XFD12"/>
    <mergeCell ref="A13:I13"/>
    <mergeCell ref="A14:J14"/>
  </mergeCells>
  <pageMargins left="0.70866141732283472" right="0.70866141732283472" top="0.74803149606299213" bottom="0.74803149606299213" header="0.31496062992125984" footer="0.31496062992125984"/>
  <pageSetup paperSize="9" scale="95" orientation="landscape" horizont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9"/>
  <sheetViews>
    <sheetView view="pageBreakPreview" zoomScale="110" zoomScaleNormal="110" zoomScaleSheetLayoutView="110" workbookViewId="0">
      <selection activeCell="E10" sqref="E10"/>
    </sheetView>
  </sheetViews>
  <sheetFormatPr defaultColWidth="8.7109375" defaultRowHeight="16.5" x14ac:dyDescent="0.3"/>
  <cols>
    <col min="1" max="1" width="4.85546875" style="128" customWidth="1"/>
    <col min="2" max="2" width="51" style="49" customWidth="1"/>
    <col min="3" max="3" width="5.85546875" style="128" customWidth="1"/>
    <col min="4" max="4" width="8.42578125" style="130" customWidth="1"/>
    <col min="5" max="5" width="19" style="128" customWidth="1"/>
    <col min="6" max="10" width="12.42578125" style="128" customWidth="1"/>
    <col min="11" max="16384" width="8.7109375" style="6"/>
  </cols>
  <sheetData>
    <row r="1" spans="1:10" s="231" customFormat="1" x14ac:dyDescent="0.3">
      <c r="A1" s="275" t="s">
        <v>0</v>
      </c>
      <c r="B1" s="275"/>
      <c r="C1" s="275"/>
      <c r="D1" s="233"/>
      <c r="E1" s="230"/>
      <c r="F1" s="230"/>
      <c r="G1" s="230"/>
      <c r="H1" s="230" t="s">
        <v>472</v>
      </c>
      <c r="I1" s="230"/>
      <c r="J1" s="230"/>
    </row>
    <row r="2" spans="1:10" x14ac:dyDescent="0.3">
      <c r="A2" s="115"/>
      <c r="B2" s="8"/>
      <c r="C2" s="103"/>
      <c r="D2" s="103"/>
      <c r="E2" s="115"/>
      <c r="F2" s="115"/>
      <c r="G2" s="115"/>
      <c r="H2" s="115"/>
      <c r="I2" s="115"/>
      <c r="J2" s="115"/>
    </row>
    <row r="3" spans="1:10" ht="18.75" x14ac:dyDescent="0.3">
      <c r="A3" s="276" t="s">
        <v>616</v>
      </c>
      <c r="B3" s="276"/>
      <c r="C3" s="276"/>
      <c r="D3" s="276"/>
      <c r="E3" s="276"/>
      <c r="F3" s="276"/>
      <c r="G3" s="276"/>
      <c r="H3" s="276"/>
      <c r="I3" s="276"/>
      <c r="J3" s="276"/>
    </row>
    <row r="5" spans="1:10" ht="48" x14ac:dyDescent="0.3">
      <c r="A5" s="54" t="s">
        <v>1</v>
      </c>
      <c r="B5" s="54" t="s">
        <v>2</v>
      </c>
      <c r="C5" s="55" t="s">
        <v>36</v>
      </c>
      <c r="D5" s="55" t="s">
        <v>3</v>
      </c>
      <c r="E5" s="56" t="s">
        <v>45</v>
      </c>
      <c r="F5" s="56" t="s">
        <v>37</v>
      </c>
      <c r="G5" s="56" t="s">
        <v>38</v>
      </c>
      <c r="H5" s="56" t="s">
        <v>39</v>
      </c>
      <c r="I5" s="56" t="s">
        <v>40</v>
      </c>
      <c r="J5" s="56" t="s">
        <v>258</v>
      </c>
    </row>
    <row r="6" spans="1:10" ht="12.75" customHeight="1" x14ac:dyDescent="0.3">
      <c r="A6" s="118">
        <v>1</v>
      </c>
      <c r="B6" s="54">
        <v>2</v>
      </c>
      <c r="C6" s="98">
        <v>3</v>
      </c>
      <c r="D6" s="98">
        <v>4</v>
      </c>
      <c r="E6" s="98">
        <v>5</v>
      </c>
      <c r="F6" s="98">
        <v>6</v>
      </c>
      <c r="G6" s="114" t="s">
        <v>44</v>
      </c>
      <c r="H6" s="98" t="s">
        <v>41</v>
      </c>
      <c r="I6" s="98" t="s">
        <v>42</v>
      </c>
      <c r="J6" s="98">
        <v>10</v>
      </c>
    </row>
    <row r="7" spans="1:10" s="42" customFormat="1" ht="33.75" customHeight="1" x14ac:dyDescent="0.2">
      <c r="A7" s="253">
        <v>1</v>
      </c>
      <c r="B7" s="255" t="s">
        <v>737</v>
      </c>
      <c r="C7" s="99" t="s">
        <v>72</v>
      </c>
      <c r="D7" s="169">
        <v>200</v>
      </c>
      <c r="E7" s="52"/>
      <c r="F7" s="209"/>
      <c r="G7" s="34">
        <f t="shared" ref="G7:G13" si="0">D7*F7</f>
        <v>0</v>
      </c>
      <c r="H7" s="53">
        <f t="shared" ref="H7:H13" si="1">G7*0.095</f>
        <v>0</v>
      </c>
      <c r="I7" s="34">
        <f t="shared" ref="I7:I13" si="2">+G7+H7</f>
        <v>0</v>
      </c>
      <c r="J7" s="65"/>
    </row>
    <row r="8" spans="1:10" s="42" customFormat="1" ht="49.5" customHeight="1" x14ac:dyDescent="0.2">
      <c r="A8" s="51">
        <v>2</v>
      </c>
      <c r="B8" s="131" t="s">
        <v>109</v>
      </c>
      <c r="C8" s="99" t="s">
        <v>72</v>
      </c>
      <c r="D8" s="99">
        <v>1000</v>
      </c>
      <c r="E8" s="52"/>
      <c r="F8" s="209"/>
      <c r="G8" s="34">
        <f t="shared" si="0"/>
        <v>0</v>
      </c>
      <c r="H8" s="53">
        <f t="shared" si="1"/>
        <v>0</v>
      </c>
      <c r="I8" s="34">
        <f t="shared" si="2"/>
        <v>0</v>
      </c>
      <c r="J8" s="65"/>
    </row>
    <row r="9" spans="1:10" s="42" customFormat="1" ht="33.75" customHeight="1" x14ac:dyDescent="0.2">
      <c r="A9" s="51">
        <v>3</v>
      </c>
      <c r="B9" s="173" t="s">
        <v>111</v>
      </c>
      <c r="C9" s="99" t="s">
        <v>72</v>
      </c>
      <c r="D9" s="169">
        <v>100</v>
      </c>
      <c r="E9" s="35"/>
      <c r="F9" s="209"/>
      <c r="G9" s="34">
        <f t="shared" si="0"/>
        <v>0</v>
      </c>
      <c r="H9" s="53">
        <f t="shared" si="1"/>
        <v>0</v>
      </c>
      <c r="I9" s="34">
        <f t="shared" si="2"/>
        <v>0</v>
      </c>
      <c r="J9" s="65"/>
    </row>
    <row r="10" spans="1:10" s="42" customFormat="1" ht="33.75" customHeight="1" x14ac:dyDescent="0.2">
      <c r="A10" s="51">
        <v>4</v>
      </c>
      <c r="B10" s="173" t="s">
        <v>110</v>
      </c>
      <c r="C10" s="99" t="s">
        <v>72</v>
      </c>
      <c r="D10" s="169">
        <v>1000</v>
      </c>
      <c r="E10" s="35"/>
      <c r="F10" s="209"/>
      <c r="G10" s="34">
        <f t="shared" si="0"/>
        <v>0</v>
      </c>
      <c r="H10" s="53">
        <f t="shared" si="1"/>
        <v>0</v>
      </c>
      <c r="I10" s="34">
        <f t="shared" si="2"/>
        <v>0</v>
      </c>
      <c r="J10" s="65"/>
    </row>
    <row r="11" spans="1:10" s="42" customFormat="1" ht="33.75" customHeight="1" x14ac:dyDescent="0.2">
      <c r="A11" s="51">
        <v>5</v>
      </c>
      <c r="B11" s="173" t="s">
        <v>112</v>
      </c>
      <c r="C11" s="99" t="s">
        <v>72</v>
      </c>
      <c r="D11" s="169">
        <v>120</v>
      </c>
      <c r="E11" s="35"/>
      <c r="F11" s="209"/>
      <c r="G11" s="34">
        <f t="shared" si="0"/>
        <v>0</v>
      </c>
      <c r="H11" s="53">
        <f t="shared" si="1"/>
        <v>0</v>
      </c>
      <c r="I11" s="34">
        <f t="shared" si="2"/>
        <v>0</v>
      </c>
      <c r="J11" s="65"/>
    </row>
    <row r="12" spans="1:10" s="42" customFormat="1" ht="33.75" customHeight="1" x14ac:dyDescent="0.2">
      <c r="A12" s="51">
        <v>6</v>
      </c>
      <c r="B12" s="173" t="s">
        <v>113</v>
      </c>
      <c r="C12" s="99" t="s">
        <v>72</v>
      </c>
      <c r="D12" s="169">
        <v>120</v>
      </c>
      <c r="E12" s="35"/>
      <c r="F12" s="209"/>
      <c r="G12" s="34">
        <f t="shared" si="0"/>
        <v>0</v>
      </c>
      <c r="H12" s="53">
        <f t="shared" si="1"/>
        <v>0</v>
      </c>
      <c r="I12" s="34">
        <f t="shared" si="2"/>
        <v>0</v>
      </c>
      <c r="J12" s="65"/>
    </row>
    <row r="13" spans="1:10" s="42" customFormat="1" ht="33.75" customHeight="1" x14ac:dyDescent="0.2">
      <c r="A13" s="51">
        <v>7</v>
      </c>
      <c r="B13" s="122" t="s">
        <v>448</v>
      </c>
      <c r="C13" s="99" t="s">
        <v>72</v>
      </c>
      <c r="D13" s="169">
        <v>1000</v>
      </c>
      <c r="E13" s="35"/>
      <c r="F13" s="209"/>
      <c r="G13" s="34">
        <f t="shared" si="0"/>
        <v>0</v>
      </c>
      <c r="H13" s="53">
        <f t="shared" si="1"/>
        <v>0</v>
      </c>
      <c r="I13" s="34">
        <f t="shared" si="2"/>
        <v>0</v>
      </c>
      <c r="J13" s="65"/>
    </row>
    <row r="14" spans="1:10" s="48" customFormat="1" ht="12.75" x14ac:dyDescent="0.2">
      <c r="A14" s="117"/>
      <c r="B14" s="39" t="s">
        <v>31</v>
      </c>
      <c r="C14" s="40" t="s">
        <v>5</v>
      </c>
      <c r="D14" s="40" t="s">
        <v>5</v>
      </c>
      <c r="E14" s="40" t="s">
        <v>5</v>
      </c>
      <c r="F14" s="40" t="s">
        <v>5</v>
      </c>
      <c r="G14" s="41">
        <f>SUM(G7:G13)</f>
        <v>0</v>
      </c>
      <c r="H14" s="41">
        <f t="shared" ref="H14:I14" si="3">SUM(H7:H13)</f>
        <v>0</v>
      </c>
      <c r="I14" s="41">
        <f t="shared" si="3"/>
        <v>0</v>
      </c>
      <c r="J14" s="40">
        <f>SUM(J7:J13)</f>
        <v>0</v>
      </c>
    </row>
    <row r="15" spans="1:10" s="42" customFormat="1" ht="12.75" x14ac:dyDescent="0.2">
      <c r="A15" s="168"/>
      <c r="B15" s="71"/>
      <c r="C15" s="168"/>
      <c r="D15" s="170"/>
      <c r="E15" s="168"/>
      <c r="F15" s="168"/>
      <c r="G15" s="168"/>
      <c r="H15" s="168"/>
      <c r="I15" s="168"/>
      <c r="J15" s="168"/>
    </row>
    <row r="16" spans="1:10" s="3" customFormat="1" ht="15" customHeight="1" x14ac:dyDescent="0.2">
      <c r="A16" s="262" t="s">
        <v>43</v>
      </c>
      <c r="B16" s="262"/>
      <c r="C16" s="262"/>
      <c r="D16" s="262"/>
      <c r="E16" s="262"/>
      <c r="F16" s="262"/>
      <c r="G16" s="262"/>
      <c r="H16" s="262"/>
      <c r="I16" s="262"/>
      <c r="J16" s="262"/>
    </row>
    <row r="17" spans="1:10" s="3" customFormat="1" ht="30.75" customHeight="1" x14ac:dyDescent="0.2">
      <c r="A17" s="263" t="s">
        <v>718</v>
      </c>
      <c r="B17" s="264"/>
      <c r="C17" s="264"/>
      <c r="D17" s="264"/>
      <c r="E17" s="264"/>
      <c r="F17" s="264"/>
      <c r="G17" s="264"/>
      <c r="H17" s="264"/>
      <c r="I17" s="264"/>
      <c r="J17" s="264"/>
    </row>
    <row r="18" spans="1:10" s="265" customFormat="1" ht="12.75" customHeight="1" x14ac:dyDescent="0.25">
      <c r="A18" s="263" t="s">
        <v>723</v>
      </c>
    </row>
    <row r="19" spans="1:10" s="13" customFormat="1" ht="12.75" customHeight="1" x14ac:dyDescent="0.25">
      <c r="A19" s="266" t="s">
        <v>730</v>
      </c>
      <c r="B19" s="266"/>
      <c r="C19" s="266"/>
      <c r="D19" s="266"/>
      <c r="E19" s="266"/>
      <c r="F19" s="266"/>
      <c r="G19" s="266"/>
      <c r="H19" s="266"/>
      <c r="I19" s="266"/>
      <c r="J19" s="266"/>
    </row>
    <row r="20" spans="1:10" s="13" customFormat="1" ht="15" customHeight="1" x14ac:dyDescent="0.25">
      <c r="A20" s="266" t="s">
        <v>721</v>
      </c>
      <c r="B20" s="266"/>
      <c r="C20" s="266"/>
      <c r="D20" s="266"/>
      <c r="E20" s="266"/>
      <c r="F20" s="266"/>
      <c r="G20" s="266"/>
      <c r="H20" s="266"/>
      <c r="I20" s="266"/>
      <c r="J20" s="266"/>
    </row>
    <row r="21" spans="1:10" s="267" customFormat="1" ht="15" customHeight="1" x14ac:dyDescent="0.25">
      <c r="A21" s="266" t="s">
        <v>722</v>
      </c>
    </row>
    <row r="22" spans="1:10" s="267" customFormat="1" ht="15" customHeight="1" x14ac:dyDescent="0.25">
      <c r="A22" s="266" t="s">
        <v>441</v>
      </c>
    </row>
    <row r="23" spans="1:10" s="221" customFormat="1" ht="16.5" customHeight="1" x14ac:dyDescent="0.25">
      <c r="A23" s="261" t="s">
        <v>719</v>
      </c>
      <c r="B23" s="264"/>
      <c r="C23" s="264"/>
      <c r="D23" s="264"/>
      <c r="E23" s="264"/>
      <c r="F23" s="264"/>
      <c r="G23" s="264"/>
      <c r="H23" s="264"/>
      <c r="I23" s="264"/>
      <c r="J23" s="264"/>
    </row>
    <row r="24" spans="1:10" s="221" customFormat="1" ht="27.75" customHeight="1" x14ac:dyDescent="0.25">
      <c r="A24" s="271" t="s">
        <v>720</v>
      </c>
      <c r="B24" s="271"/>
      <c r="C24" s="271"/>
      <c r="D24" s="271"/>
      <c r="E24" s="271"/>
      <c r="F24" s="271"/>
      <c r="G24" s="271"/>
      <c r="H24" s="271"/>
      <c r="I24" s="271"/>
      <c r="J24" s="271"/>
    </row>
    <row r="25" spans="1:10" s="13" customFormat="1" ht="25.5" customHeight="1" x14ac:dyDescent="0.25">
      <c r="A25" s="261"/>
      <c r="B25" s="261"/>
      <c r="C25" s="261"/>
      <c r="D25" s="261"/>
      <c r="E25" s="261"/>
      <c r="F25" s="261"/>
      <c r="G25" s="261"/>
      <c r="H25" s="261"/>
      <c r="I25" s="261"/>
      <c r="J25" s="261"/>
    </row>
    <row r="26" spans="1:10" ht="25.5" customHeight="1" x14ac:dyDescent="0.3">
      <c r="A26" s="279"/>
      <c r="B26" s="279"/>
      <c r="C26" s="279"/>
      <c r="D26" s="279"/>
      <c r="E26" s="279"/>
      <c r="F26" s="279"/>
      <c r="G26" s="279"/>
      <c r="H26" s="279"/>
      <c r="I26" s="279"/>
      <c r="J26" s="279"/>
    </row>
    <row r="27" spans="1:10" x14ac:dyDescent="0.3">
      <c r="A27" s="280"/>
      <c r="B27" s="280"/>
      <c r="C27" s="280"/>
      <c r="D27" s="280"/>
      <c r="E27" s="280"/>
      <c r="F27" s="280"/>
      <c r="G27" s="280"/>
      <c r="H27" s="280"/>
      <c r="I27" s="280"/>
      <c r="J27" s="280"/>
    </row>
    <row r="28" spans="1:10" x14ac:dyDescent="0.3">
      <c r="A28" s="281"/>
      <c r="B28" s="281"/>
      <c r="C28" s="127"/>
      <c r="D28" s="171"/>
      <c r="E28" s="171"/>
      <c r="F28" s="171"/>
      <c r="G28" s="171"/>
      <c r="H28" s="171"/>
      <c r="I28" s="171"/>
      <c r="J28" s="171"/>
    </row>
    <row r="29" spans="1:10" x14ac:dyDescent="0.3">
      <c r="B29" s="6"/>
      <c r="D29" s="128"/>
    </row>
  </sheetData>
  <sheetProtection algorithmName="SHA-512" hashValue="fBzL+pwi1SGL84M3zaMCWDl7o7x12T1tOSCIJqmFnsNVLRVcDGTFa11/aeE29Aiweh+ac82ByjgFyBwrHroK2A==" saltValue="vffAa8K9XYIg5AZMJTVtHA==" spinCount="100000" sheet="1" objects="1" scenarios="1"/>
  <mergeCells count="15">
    <mergeCell ref="A1:C1"/>
    <mergeCell ref="A3:J3"/>
    <mergeCell ref="A26:J26"/>
    <mergeCell ref="A27:J27"/>
    <mergeCell ref="A28:B28"/>
    <mergeCell ref="A16:J16"/>
    <mergeCell ref="A17:J17"/>
    <mergeCell ref="A18:XFD18"/>
    <mergeCell ref="A19:J19"/>
    <mergeCell ref="A20:J20"/>
    <mergeCell ref="A21:XFD21"/>
    <mergeCell ref="A22:XFD22"/>
    <mergeCell ref="A23:J23"/>
    <mergeCell ref="A24:J24"/>
    <mergeCell ref="A25:J25"/>
  </mergeCells>
  <dataValidations count="1">
    <dataValidation type="whole" operator="equal" allowBlank="1" showInputMessage="1" showErrorMessage="1" error="V celico vnesete vrednost &quot;1&quot; . Če  zahteva glede na navodila spodaj ni izpolnjena, NE vnašate ničesar. " prompt="V celico vnesete vrednost &quot;1&quot; za živila, ki jih ponujate v shemi kakovosti." sqref="J7:J13">
      <formula1>1</formula1>
    </dataValidation>
  </dataValidations>
  <pageMargins left="0.51181102362204722" right="0.51181102362204722" top="0.74803149606299213" bottom="0.74803149606299213" header="0.31496062992125984" footer="0.31496062992125984"/>
  <pageSetup paperSize="9" scale="84" orientation="landscape" r:id="rId1"/>
  <rowBreaks count="1" manualBreakCount="1">
    <brk id="14" max="11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view="pageBreakPreview" zoomScale="110" zoomScaleNormal="100" zoomScaleSheetLayoutView="110" workbookViewId="0">
      <selection activeCell="E8" sqref="E8"/>
    </sheetView>
  </sheetViews>
  <sheetFormatPr defaultRowHeight="16.5" x14ac:dyDescent="0.3"/>
  <cols>
    <col min="1" max="1" width="4.28515625" style="116" customWidth="1"/>
    <col min="2" max="2" width="47.140625" style="2" customWidth="1"/>
    <col min="3" max="3" width="7.140625" style="116" customWidth="1"/>
    <col min="4" max="4" width="9.140625" style="116"/>
    <col min="5" max="5" width="20.28515625" style="116" customWidth="1"/>
    <col min="6" max="10" width="12.5703125" style="116" customWidth="1"/>
    <col min="11" max="16384" width="9.140625" style="2"/>
  </cols>
  <sheetData>
    <row r="1" spans="1:10" s="231" customFormat="1" x14ac:dyDescent="0.3">
      <c r="A1" s="275" t="s">
        <v>0</v>
      </c>
      <c r="B1" s="275"/>
      <c r="C1" s="275"/>
      <c r="D1" s="275"/>
      <c r="E1" s="230"/>
      <c r="F1" s="230"/>
      <c r="G1" s="230"/>
      <c r="H1" s="230" t="s">
        <v>472</v>
      </c>
      <c r="I1" s="230"/>
      <c r="J1" s="230"/>
    </row>
    <row r="2" spans="1:10" s="6" customFormat="1" x14ac:dyDescent="0.3">
      <c r="A2" s="115"/>
      <c r="B2" s="8"/>
      <c r="C2" s="103"/>
      <c r="D2" s="103"/>
      <c r="E2" s="115"/>
      <c r="F2" s="115"/>
      <c r="G2" s="115"/>
      <c r="H2" s="115"/>
      <c r="I2" s="115"/>
      <c r="J2" s="115"/>
    </row>
    <row r="3" spans="1:10" s="6" customFormat="1" ht="18.75" x14ac:dyDescent="0.3">
      <c r="A3" s="276" t="s">
        <v>617</v>
      </c>
      <c r="B3" s="276"/>
      <c r="C3" s="276"/>
      <c r="D3" s="276"/>
      <c r="E3" s="276"/>
      <c r="F3" s="276"/>
      <c r="G3" s="276"/>
      <c r="H3" s="276"/>
      <c r="I3" s="276"/>
      <c r="J3" s="276"/>
    </row>
    <row r="4" spans="1:10" s="6" customFormat="1" x14ac:dyDescent="0.3">
      <c r="A4" s="128"/>
      <c r="B4" s="49"/>
      <c r="C4" s="128"/>
      <c r="D4" s="130"/>
      <c r="E4" s="128"/>
      <c r="F4" s="128"/>
      <c r="G4" s="128"/>
      <c r="H4" s="128"/>
      <c r="I4" s="128"/>
      <c r="J4" s="128"/>
    </row>
    <row r="5" spans="1:10" s="6" customFormat="1" ht="48" x14ac:dyDescent="0.3">
      <c r="A5" s="54" t="s">
        <v>1</v>
      </c>
      <c r="B5" s="54" t="s">
        <v>2</v>
      </c>
      <c r="C5" s="55" t="s">
        <v>36</v>
      </c>
      <c r="D5" s="55" t="s">
        <v>3</v>
      </c>
      <c r="E5" s="56" t="s">
        <v>45</v>
      </c>
      <c r="F5" s="56" t="s">
        <v>37</v>
      </c>
      <c r="G5" s="56" t="s">
        <v>38</v>
      </c>
      <c r="H5" s="56" t="s">
        <v>39</v>
      </c>
      <c r="I5" s="56" t="s">
        <v>40</v>
      </c>
      <c r="J5" s="56" t="s">
        <v>258</v>
      </c>
    </row>
    <row r="6" spans="1:10" s="6" customFormat="1" x14ac:dyDescent="0.3">
      <c r="A6" s="118">
        <v>1</v>
      </c>
      <c r="B6" s="54">
        <v>2</v>
      </c>
      <c r="C6" s="98">
        <v>3</v>
      </c>
      <c r="D6" s="98">
        <v>4</v>
      </c>
      <c r="E6" s="98">
        <v>5</v>
      </c>
      <c r="F6" s="98">
        <v>6</v>
      </c>
      <c r="G6" s="114" t="s">
        <v>44</v>
      </c>
      <c r="H6" s="98" t="s">
        <v>41</v>
      </c>
      <c r="I6" s="98" t="s">
        <v>42</v>
      </c>
      <c r="J6" s="98">
        <v>10</v>
      </c>
    </row>
    <row r="7" spans="1:10" s="42" customFormat="1" ht="18.75" customHeight="1" x14ac:dyDescent="0.2">
      <c r="A7" s="51">
        <v>1</v>
      </c>
      <c r="B7" s="173" t="s">
        <v>67</v>
      </c>
      <c r="C7" s="174" t="s">
        <v>72</v>
      </c>
      <c r="D7" s="174">
        <v>140</v>
      </c>
      <c r="E7" s="35"/>
      <c r="F7" s="209"/>
      <c r="G7" s="34">
        <f t="shared" ref="G7:G11" si="0">D7*F7</f>
        <v>0</v>
      </c>
      <c r="H7" s="53">
        <f t="shared" ref="H7:H11" si="1">G7*0.095</f>
        <v>0</v>
      </c>
      <c r="I7" s="34">
        <f t="shared" ref="I7:I11" si="2">+G7+H7</f>
        <v>0</v>
      </c>
      <c r="J7" s="65"/>
    </row>
    <row r="8" spans="1:10" s="42" customFormat="1" ht="51" customHeight="1" x14ac:dyDescent="0.2">
      <c r="A8" s="51">
        <v>2</v>
      </c>
      <c r="B8" s="122" t="s">
        <v>449</v>
      </c>
      <c r="C8" s="174" t="s">
        <v>72</v>
      </c>
      <c r="D8" s="174">
        <v>160</v>
      </c>
      <c r="E8" s="35"/>
      <c r="F8" s="209"/>
      <c r="G8" s="34">
        <f t="shared" si="0"/>
        <v>0</v>
      </c>
      <c r="H8" s="53">
        <f t="shared" si="1"/>
        <v>0</v>
      </c>
      <c r="I8" s="34">
        <f t="shared" si="2"/>
        <v>0</v>
      </c>
      <c r="J8" s="65"/>
    </row>
    <row r="9" spans="1:10" s="42" customFormat="1" ht="51" customHeight="1" x14ac:dyDescent="0.2">
      <c r="A9" s="253">
        <v>3</v>
      </c>
      <c r="B9" s="255" t="s">
        <v>743</v>
      </c>
      <c r="C9" s="174" t="s">
        <v>72</v>
      </c>
      <c r="D9" s="174">
        <v>10</v>
      </c>
      <c r="E9" s="35"/>
      <c r="F9" s="209"/>
      <c r="G9" s="34">
        <f t="shared" si="0"/>
        <v>0</v>
      </c>
      <c r="H9" s="53">
        <f t="shared" si="1"/>
        <v>0</v>
      </c>
      <c r="I9" s="34">
        <f t="shared" si="2"/>
        <v>0</v>
      </c>
      <c r="J9" s="65"/>
    </row>
    <row r="10" spans="1:10" s="42" customFormat="1" ht="18.75" customHeight="1" x14ac:dyDescent="0.2">
      <c r="A10" s="51">
        <v>4</v>
      </c>
      <c r="B10" s="173" t="s">
        <v>114</v>
      </c>
      <c r="C10" s="174" t="s">
        <v>72</v>
      </c>
      <c r="D10" s="174">
        <v>150</v>
      </c>
      <c r="E10" s="35"/>
      <c r="F10" s="209"/>
      <c r="G10" s="34">
        <f t="shared" si="0"/>
        <v>0</v>
      </c>
      <c r="H10" s="53">
        <f t="shared" si="1"/>
        <v>0</v>
      </c>
      <c r="I10" s="34">
        <f t="shared" si="2"/>
        <v>0</v>
      </c>
      <c r="J10" s="65"/>
    </row>
    <row r="11" spans="1:10" s="42" customFormat="1" ht="28.5" customHeight="1" x14ac:dyDescent="0.2">
      <c r="A11" s="51">
        <v>5</v>
      </c>
      <c r="B11" s="122" t="s">
        <v>562</v>
      </c>
      <c r="C11" s="169" t="s">
        <v>72</v>
      </c>
      <c r="D11" s="169">
        <v>50</v>
      </c>
      <c r="E11" s="35"/>
      <c r="F11" s="209"/>
      <c r="G11" s="34">
        <f t="shared" si="0"/>
        <v>0</v>
      </c>
      <c r="H11" s="53">
        <f t="shared" si="1"/>
        <v>0</v>
      </c>
      <c r="I11" s="34">
        <f t="shared" si="2"/>
        <v>0</v>
      </c>
      <c r="J11" s="65"/>
    </row>
    <row r="12" spans="1:10" s="48" customFormat="1" ht="12.75" x14ac:dyDescent="0.2">
      <c r="A12" s="117"/>
      <c r="B12" s="39" t="s">
        <v>32</v>
      </c>
      <c r="C12" s="40" t="s">
        <v>5</v>
      </c>
      <c r="D12" s="40" t="s">
        <v>5</v>
      </c>
      <c r="E12" s="40" t="s">
        <v>5</v>
      </c>
      <c r="F12" s="40" t="s">
        <v>5</v>
      </c>
      <c r="G12" s="41">
        <f>SUM(G7:G11)</f>
        <v>0</v>
      </c>
      <c r="H12" s="41">
        <f t="shared" ref="H12:I12" si="3">SUM(H7:H11)</f>
        <v>0</v>
      </c>
      <c r="I12" s="41">
        <f t="shared" si="3"/>
        <v>0</v>
      </c>
      <c r="J12" s="40">
        <f>SUM(J7:J11)</f>
        <v>0</v>
      </c>
    </row>
    <row r="13" spans="1:10" s="6" customFormat="1" x14ac:dyDescent="0.3">
      <c r="A13" s="128"/>
      <c r="B13" s="49"/>
      <c r="C13" s="128"/>
      <c r="D13" s="130"/>
      <c r="E13" s="128"/>
      <c r="F13" s="128"/>
      <c r="G13" s="128"/>
      <c r="H13" s="128"/>
      <c r="I13" s="128"/>
      <c r="J13" s="128"/>
    </row>
    <row r="14" spans="1:10" s="3" customFormat="1" ht="15" customHeight="1" x14ac:dyDescent="0.2">
      <c r="A14" s="262" t="s">
        <v>43</v>
      </c>
      <c r="B14" s="262"/>
      <c r="C14" s="262"/>
      <c r="D14" s="262"/>
      <c r="E14" s="262"/>
      <c r="F14" s="262"/>
      <c r="G14" s="262"/>
      <c r="H14" s="262"/>
      <c r="I14" s="262"/>
      <c r="J14" s="262"/>
    </row>
    <row r="15" spans="1:10" s="3" customFormat="1" ht="30.75" customHeight="1" x14ac:dyDescent="0.2">
      <c r="A15" s="263" t="s">
        <v>718</v>
      </c>
      <c r="B15" s="264"/>
      <c r="C15" s="264"/>
      <c r="D15" s="264"/>
      <c r="E15" s="264"/>
      <c r="F15" s="264"/>
      <c r="G15" s="264"/>
      <c r="H15" s="264"/>
      <c r="I15" s="264"/>
      <c r="J15" s="264"/>
    </row>
    <row r="16" spans="1:10" s="265" customFormat="1" ht="12.75" customHeight="1" x14ac:dyDescent="0.25">
      <c r="A16" s="263" t="s">
        <v>723</v>
      </c>
    </row>
    <row r="17" spans="1:10" s="13" customFormat="1" ht="12.75" customHeight="1" x14ac:dyDescent="0.25">
      <c r="A17" s="266" t="s">
        <v>730</v>
      </c>
      <c r="B17" s="266"/>
      <c r="C17" s="266"/>
      <c r="D17" s="266"/>
      <c r="E17" s="266"/>
      <c r="F17" s="266"/>
      <c r="G17" s="266"/>
      <c r="H17" s="266"/>
      <c r="I17" s="266"/>
      <c r="J17" s="266"/>
    </row>
    <row r="18" spans="1:10" s="13" customFormat="1" ht="15" customHeight="1" x14ac:dyDescent="0.25">
      <c r="A18" s="266" t="s">
        <v>721</v>
      </c>
      <c r="B18" s="266"/>
      <c r="C18" s="266"/>
      <c r="D18" s="266"/>
      <c r="E18" s="266"/>
      <c r="F18" s="266"/>
      <c r="G18" s="266"/>
      <c r="H18" s="266"/>
      <c r="I18" s="266"/>
      <c r="J18" s="266"/>
    </row>
    <row r="19" spans="1:10" s="267" customFormat="1" ht="15" customHeight="1" x14ac:dyDescent="0.25">
      <c r="A19" s="266" t="s">
        <v>722</v>
      </c>
    </row>
    <row r="20" spans="1:10" s="267" customFormat="1" ht="15" customHeight="1" x14ac:dyDescent="0.25">
      <c r="A20" s="266" t="s">
        <v>441</v>
      </c>
    </row>
    <row r="21" spans="1:10" s="221" customFormat="1" ht="16.5" customHeight="1" x14ac:dyDescent="0.25">
      <c r="A21" s="261" t="s">
        <v>719</v>
      </c>
      <c r="B21" s="264"/>
      <c r="C21" s="264"/>
      <c r="D21" s="264"/>
      <c r="E21" s="264"/>
      <c r="F21" s="264"/>
      <c r="G21" s="264"/>
      <c r="H21" s="264"/>
      <c r="I21" s="264"/>
      <c r="J21" s="264"/>
    </row>
    <row r="22" spans="1:10" s="221" customFormat="1" ht="27.75" customHeight="1" x14ac:dyDescent="0.25">
      <c r="A22" s="271" t="s">
        <v>720</v>
      </c>
      <c r="B22" s="271"/>
      <c r="C22" s="271"/>
      <c r="D22" s="271"/>
      <c r="E22" s="271"/>
      <c r="F22" s="271"/>
      <c r="G22" s="271"/>
      <c r="H22" s="271"/>
      <c r="I22" s="271"/>
      <c r="J22" s="271"/>
    </row>
    <row r="23" spans="1:10" s="13" customFormat="1" ht="25.5" customHeight="1" x14ac:dyDescent="0.25">
      <c r="A23" s="261"/>
      <c r="B23" s="261"/>
      <c r="C23" s="261"/>
      <c r="D23" s="261"/>
      <c r="E23" s="261"/>
      <c r="F23" s="261"/>
      <c r="G23" s="261"/>
      <c r="H23" s="261"/>
      <c r="I23" s="261"/>
      <c r="J23" s="261"/>
    </row>
    <row r="24" spans="1:10" s="3" customFormat="1" ht="20.25" customHeight="1" x14ac:dyDescent="0.2">
      <c r="A24" s="109"/>
      <c r="B24" s="14"/>
      <c r="C24" s="101"/>
      <c r="D24" s="109"/>
      <c r="E24" s="109"/>
      <c r="F24" s="109"/>
      <c r="G24" s="109"/>
      <c r="H24" s="109"/>
      <c r="I24" s="109"/>
      <c r="J24" s="109"/>
    </row>
    <row r="25" spans="1:10" s="15" customFormat="1" ht="12.75" x14ac:dyDescent="0.2">
      <c r="A25" s="110"/>
      <c r="B25" s="16"/>
      <c r="C25" s="102"/>
      <c r="D25" s="110"/>
      <c r="E25" s="110"/>
      <c r="F25" s="110"/>
      <c r="G25" s="110"/>
      <c r="H25" s="110"/>
      <c r="I25" s="110"/>
      <c r="J25" s="110"/>
    </row>
  </sheetData>
  <sheetProtection algorithmName="SHA-512" hashValue="eBZVG2Lh1yvV0xluccLQ4G3IEN51Of0141e8UjkHaIetqBJIYx06UYA/AQiwFfCj0WMfL0q1GwOuxOWpHdaZlQ==" saltValue="BHDXyvtlluuQlvM3ZOzDNw==" spinCount="100000" sheet="1" objects="1" scenarios="1"/>
  <mergeCells count="12">
    <mergeCell ref="A1:D1"/>
    <mergeCell ref="A3:J3"/>
    <mergeCell ref="A14:J14"/>
    <mergeCell ref="A15:J15"/>
    <mergeCell ref="A16:XFD16"/>
    <mergeCell ref="A17:J17"/>
    <mergeCell ref="A23:J23"/>
    <mergeCell ref="A18:J18"/>
    <mergeCell ref="A19:XFD19"/>
    <mergeCell ref="A20:XFD20"/>
    <mergeCell ref="A21:J21"/>
    <mergeCell ref="A22:J22"/>
  </mergeCells>
  <dataValidations count="1">
    <dataValidation type="whole" operator="equal" allowBlank="1" showInputMessage="1" showErrorMessage="1" error="V celico vnesete vrednost &quot;1&quot; . Če  zahteva glede na navodila spodaj ni izpolnjena, NE vnašate ničesar. " prompt="V celico vnesete vrednost &quot;1&quot; za živila, ki jih ponujate v shemi kakovosti." sqref="J7:J11">
      <formula1>1</formula1>
    </dataValidation>
  </dataValidations>
  <pageMargins left="0.51181102362204722" right="0.51181102362204722" top="0.74803149606299213" bottom="0.74803149606299213" header="0.31496062992125984" footer="0.31496062992125984"/>
  <pageSetup paperSize="9" scale="85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6"/>
  <sheetViews>
    <sheetView view="pageBreakPreview" zoomScale="110" zoomScaleNormal="100" zoomScaleSheetLayoutView="110" workbookViewId="0">
      <selection activeCell="F16" sqref="F16"/>
    </sheetView>
  </sheetViews>
  <sheetFormatPr defaultColWidth="8.7109375" defaultRowHeight="16.5" x14ac:dyDescent="0.3"/>
  <cols>
    <col min="1" max="1" width="4.85546875" style="128" customWidth="1"/>
    <col min="2" max="2" width="50.5703125" style="49" customWidth="1"/>
    <col min="3" max="3" width="6.28515625" style="128" customWidth="1"/>
    <col min="4" max="4" width="7.7109375" style="130" customWidth="1"/>
    <col min="5" max="5" width="19.140625" style="128" customWidth="1"/>
    <col min="6" max="10" width="12.7109375" style="128" customWidth="1"/>
    <col min="11" max="11" width="25.85546875" style="6" customWidth="1"/>
    <col min="12" max="16384" width="8.7109375" style="6"/>
  </cols>
  <sheetData>
    <row r="1" spans="1:10" s="231" customFormat="1" x14ac:dyDescent="0.3">
      <c r="A1" s="275" t="s">
        <v>0</v>
      </c>
      <c r="B1" s="275"/>
      <c r="C1" s="275"/>
      <c r="D1" s="233"/>
      <c r="E1" s="230"/>
      <c r="F1" s="230"/>
      <c r="G1" s="230" t="s">
        <v>472</v>
      </c>
      <c r="H1" s="230"/>
      <c r="I1" s="230"/>
      <c r="J1" s="230"/>
    </row>
    <row r="2" spans="1:10" x14ac:dyDescent="0.3">
      <c r="A2" s="115"/>
      <c r="B2" s="8"/>
      <c r="C2" s="103"/>
      <c r="D2" s="103"/>
      <c r="E2" s="115"/>
      <c r="F2" s="115"/>
      <c r="G2" s="115"/>
      <c r="H2" s="115"/>
      <c r="I2" s="115"/>
      <c r="J2" s="115"/>
    </row>
    <row r="3" spans="1:10" ht="18.75" x14ac:dyDescent="0.3">
      <c r="A3" s="276" t="s">
        <v>618</v>
      </c>
      <c r="B3" s="276"/>
      <c r="C3" s="276"/>
      <c r="D3" s="276"/>
      <c r="E3" s="276"/>
      <c r="F3" s="276"/>
      <c r="G3" s="276"/>
      <c r="H3" s="276"/>
      <c r="I3" s="276"/>
      <c r="J3" s="276"/>
    </row>
    <row r="5" spans="1:10" ht="48" x14ac:dyDescent="0.3">
      <c r="A5" s="54" t="s">
        <v>1</v>
      </c>
      <c r="B5" s="54" t="s">
        <v>2</v>
      </c>
      <c r="C5" s="55" t="s">
        <v>36</v>
      </c>
      <c r="D5" s="55" t="s">
        <v>3</v>
      </c>
      <c r="E5" s="56" t="s">
        <v>45</v>
      </c>
      <c r="F5" s="56" t="s">
        <v>37</v>
      </c>
      <c r="G5" s="56" t="s">
        <v>38</v>
      </c>
      <c r="H5" s="56" t="s">
        <v>39</v>
      </c>
      <c r="I5" s="56" t="s">
        <v>40</v>
      </c>
      <c r="J5" s="56" t="s">
        <v>258</v>
      </c>
    </row>
    <row r="6" spans="1:10" x14ac:dyDescent="0.3">
      <c r="A6" s="118">
        <v>1</v>
      </c>
      <c r="B6" s="54">
        <v>2</v>
      </c>
      <c r="C6" s="98">
        <v>3</v>
      </c>
      <c r="D6" s="98">
        <v>4</v>
      </c>
      <c r="E6" s="98">
        <v>5</v>
      </c>
      <c r="F6" s="98">
        <v>6</v>
      </c>
      <c r="G6" s="114" t="s">
        <v>44</v>
      </c>
      <c r="H6" s="98" t="s">
        <v>41</v>
      </c>
      <c r="I6" s="98" t="s">
        <v>42</v>
      </c>
      <c r="J6" s="98">
        <v>10</v>
      </c>
    </row>
    <row r="7" spans="1:10" s="42" customFormat="1" ht="31.5" customHeight="1" x14ac:dyDescent="0.2">
      <c r="A7" s="51">
        <v>1</v>
      </c>
      <c r="B7" s="144" t="s">
        <v>566</v>
      </c>
      <c r="C7" s="51" t="s">
        <v>72</v>
      </c>
      <c r="D7" s="129">
        <v>400</v>
      </c>
      <c r="E7" s="234" t="s">
        <v>5</v>
      </c>
      <c r="F7" s="209"/>
      <c r="G7" s="34">
        <f>D7*F7</f>
        <v>0</v>
      </c>
      <c r="H7" s="53">
        <f>G7*0.095</f>
        <v>0</v>
      </c>
      <c r="I7" s="34">
        <f>+G7+H7</f>
        <v>0</v>
      </c>
      <c r="J7" s="65"/>
    </row>
    <row r="8" spans="1:10" s="42" customFormat="1" ht="31.5" customHeight="1" x14ac:dyDescent="0.2">
      <c r="A8" s="51">
        <v>2</v>
      </c>
      <c r="B8" s="144" t="s">
        <v>567</v>
      </c>
      <c r="C8" s="51" t="s">
        <v>72</v>
      </c>
      <c r="D8" s="129">
        <v>1000</v>
      </c>
      <c r="E8" s="234" t="s">
        <v>5</v>
      </c>
      <c r="F8" s="209"/>
      <c r="G8" s="34">
        <f t="shared" ref="G8:G71" si="0">D8*F8</f>
        <v>0</v>
      </c>
      <c r="H8" s="53">
        <f t="shared" ref="H8:H71" si="1">G8*0.095</f>
        <v>0</v>
      </c>
      <c r="I8" s="34">
        <f t="shared" ref="I8:I71" si="2">+G8+H8</f>
        <v>0</v>
      </c>
      <c r="J8" s="65"/>
    </row>
    <row r="9" spans="1:10" s="42" customFormat="1" ht="15.75" customHeight="1" x14ac:dyDescent="0.2">
      <c r="A9" s="51">
        <v>3</v>
      </c>
      <c r="B9" s="144" t="s">
        <v>690</v>
      </c>
      <c r="C9" s="51" t="s">
        <v>72</v>
      </c>
      <c r="D9" s="129">
        <v>1000</v>
      </c>
      <c r="E9" s="234" t="s">
        <v>5</v>
      </c>
      <c r="F9" s="209"/>
      <c r="G9" s="34">
        <f t="shared" si="0"/>
        <v>0</v>
      </c>
      <c r="H9" s="53">
        <f t="shared" si="1"/>
        <v>0</v>
      </c>
      <c r="I9" s="34">
        <f t="shared" si="2"/>
        <v>0</v>
      </c>
      <c r="J9" s="65"/>
    </row>
    <row r="10" spans="1:10" s="42" customFormat="1" ht="15.75" customHeight="1" x14ac:dyDescent="0.2">
      <c r="A10" s="51">
        <v>4</v>
      </c>
      <c r="B10" s="124" t="s">
        <v>178</v>
      </c>
      <c r="C10" s="51" t="s">
        <v>72</v>
      </c>
      <c r="D10" s="99">
        <v>10000</v>
      </c>
      <c r="E10" s="234" t="s">
        <v>5</v>
      </c>
      <c r="F10" s="214"/>
      <c r="G10" s="34">
        <f t="shared" si="0"/>
        <v>0</v>
      </c>
      <c r="H10" s="53">
        <f t="shared" si="1"/>
        <v>0</v>
      </c>
      <c r="I10" s="34">
        <f t="shared" si="2"/>
        <v>0</v>
      </c>
      <c r="J10" s="65"/>
    </row>
    <row r="11" spans="1:10" s="42" customFormat="1" ht="15.75" customHeight="1" x14ac:dyDescent="0.2">
      <c r="A11" s="51">
        <v>5</v>
      </c>
      <c r="B11" s="124" t="s">
        <v>229</v>
      </c>
      <c r="C11" s="51" t="s">
        <v>72</v>
      </c>
      <c r="D11" s="99">
        <v>1500</v>
      </c>
      <c r="E11" s="234" t="s">
        <v>5</v>
      </c>
      <c r="F11" s="214"/>
      <c r="G11" s="34">
        <f t="shared" si="0"/>
        <v>0</v>
      </c>
      <c r="H11" s="53">
        <f t="shared" si="1"/>
        <v>0</v>
      </c>
      <c r="I11" s="34">
        <f t="shared" si="2"/>
        <v>0</v>
      </c>
      <c r="J11" s="65"/>
    </row>
    <row r="12" spans="1:10" s="42" customFormat="1" ht="15.75" customHeight="1" x14ac:dyDescent="0.2">
      <c r="A12" s="51">
        <v>6</v>
      </c>
      <c r="B12" s="124" t="s">
        <v>179</v>
      </c>
      <c r="C12" s="51" t="s">
        <v>72</v>
      </c>
      <c r="D12" s="99">
        <v>2000</v>
      </c>
      <c r="E12" s="234" t="s">
        <v>5</v>
      </c>
      <c r="F12" s="214"/>
      <c r="G12" s="34">
        <f t="shared" si="0"/>
        <v>0</v>
      </c>
      <c r="H12" s="53">
        <f t="shared" si="1"/>
        <v>0</v>
      </c>
      <c r="I12" s="34">
        <f t="shared" si="2"/>
        <v>0</v>
      </c>
      <c r="J12" s="65"/>
    </row>
    <row r="13" spans="1:10" s="42" customFormat="1" ht="15.75" customHeight="1" x14ac:dyDescent="0.2">
      <c r="A13" s="51">
        <v>7</v>
      </c>
      <c r="B13" s="124" t="s">
        <v>180</v>
      </c>
      <c r="C13" s="51" t="s">
        <v>72</v>
      </c>
      <c r="D13" s="99">
        <v>260</v>
      </c>
      <c r="E13" s="234" t="s">
        <v>5</v>
      </c>
      <c r="F13" s="214"/>
      <c r="G13" s="34">
        <f t="shared" si="0"/>
        <v>0</v>
      </c>
      <c r="H13" s="53">
        <f t="shared" si="1"/>
        <v>0</v>
      </c>
      <c r="I13" s="34">
        <f t="shared" si="2"/>
        <v>0</v>
      </c>
      <c r="J13" s="65"/>
    </row>
    <row r="14" spans="1:10" s="42" customFormat="1" ht="15.75" customHeight="1" x14ac:dyDescent="0.2">
      <c r="A14" s="51">
        <v>8</v>
      </c>
      <c r="B14" s="124" t="s">
        <v>181</v>
      </c>
      <c r="C14" s="51" t="s">
        <v>72</v>
      </c>
      <c r="D14" s="151">
        <v>400</v>
      </c>
      <c r="E14" s="234" t="s">
        <v>5</v>
      </c>
      <c r="F14" s="214"/>
      <c r="G14" s="34">
        <f t="shared" si="0"/>
        <v>0</v>
      </c>
      <c r="H14" s="53">
        <f t="shared" si="1"/>
        <v>0</v>
      </c>
      <c r="I14" s="34">
        <f t="shared" si="2"/>
        <v>0</v>
      </c>
      <c r="J14" s="65"/>
    </row>
    <row r="15" spans="1:10" s="42" customFormat="1" ht="15.75" customHeight="1" x14ac:dyDescent="0.2">
      <c r="A15" s="51">
        <v>9</v>
      </c>
      <c r="B15" s="104" t="s">
        <v>235</v>
      </c>
      <c r="C15" s="51" t="s">
        <v>72</v>
      </c>
      <c r="D15" s="99">
        <v>2000</v>
      </c>
      <c r="E15" s="234" t="s">
        <v>5</v>
      </c>
      <c r="F15" s="214"/>
      <c r="G15" s="34">
        <f t="shared" si="0"/>
        <v>0</v>
      </c>
      <c r="H15" s="53">
        <f t="shared" si="1"/>
        <v>0</v>
      </c>
      <c r="I15" s="34">
        <f t="shared" si="2"/>
        <v>0</v>
      </c>
      <c r="J15" s="65"/>
    </row>
    <row r="16" spans="1:10" s="42" customFormat="1" ht="15.75" customHeight="1" x14ac:dyDescent="0.2">
      <c r="A16" s="51">
        <v>10</v>
      </c>
      <c r="B16" s="104" t="s">
        <v>234</v>
      </c>
      <c r="C16" s="51" t="s">
        <v>72</v>
      </c>
      <c r="D16" s="99">
        <v>1000</v>
      </c>
      <c r="E16" s="234" t="s">
        <v>5</v>
      </c>
      <c r="F16" s="214"/>
      <c r="G16" s="34">
        <f t="shared" si="0"/>
        <v>0</v>
      </c>
      <c r="H16" s="53">
        <f t="shared" si="1"/>
        <v>0</v>
      </c>
      <c r="I16" s="34">
        <f t="shared" si="2"/>
        <v>0</v>
      </c>
      <c r="J16" s="65"/>
    </row>
    <row r="17" spans="1:10" s="42" customFormat="1" ht="15.75" customHeight="1" x14ac:dyDescent="0.2">
      <c r="A17" s="51">
        <v>11</v>
      </c>
      <c r="B17" s="104" t="s">
        <v>182</v>
      </c>
      <c r="C17" s="51" t="s">
        <v>72</v>
      </c>
      <c r="D17" s="99">
        <v>300</v>
      </c>
      <c r="E17" s="234" t="s">
        <v>5</v>
      </c>
      <c r="F17" s="214"/>
      <c r="G17" s="34">
        <f t="shared" si="0"/>
        <v>0</v>
      </c>
      <c r="H17" s="53">
        <f t="shared" si="1"/>
        <v>0</v>
      </c>
      <c r="I17" s="34">
        <f t="shared" si="2"/>
        <v>0</v>
      </c>
      <c r="J17" s="65"/>
    </row>
    <row r="18" spans="1:10" s="42" customFormat="1" ht="15.75" customHeight="1" x14ac:dyDescent="0.2">
      <c r="A18" s="51">
        <v>12</v>
      </c>
      <c r="B18" s="104" t="s">
        <v>183</v>
      </c>
      <c r="C18" s="51" t="s">
        <v>72</v>
      </c>
      <c r="D18" s="99">
        <v>1000</v>
      </c>
      <c r="E18" s="234" t="s">
        <v>5</v>
      </c>
      <c r="F18" s="214"/>
      <c r="G18" s="34">
        <f t="shared" si="0"/>
        <v>0</v>
      </c>
      <c r="H18" s="53">
        <f t="shared" si="1"/>
        <v>0</v>
      </c>
      <c r="I18" s="34">
        <f t="shared" si="2"/>
        <v>0</v>
      </c>
      <c r="J18" s="65"/>
    </row>
    <row r="19" spans="1:10" s="42" customFormat="1" ht="15.75" customHeight="1" x14ac:dyDescent="0.2">
      <c r="A19" s="51">
        <v>13</v>
      </c>
      <c r="B19" s="104" t="s">
        <v>233</v>
      </c>
      <c r="C19" s="51" t="s">
        <v>72</v>
      </c>
      <c r="D19" s="99">
        <v>2000</v>
      </c>
      <c r="E19" s="234" t="s">
        <v>5</v>
      </c>
      <c r="F19" s="214"/>
      <c r="G19" s="34">
        <f t="shared" si="0"/>
        <v>0</v>
      </c>
      <c r="H19" s="53">
        <f t="shared" si="1"/>
        <v>0</v>
      </c>
      <c r="I19" s="34">
        <f t="shared" si="2"/>
        <v>0</v>
      </c>
      <c r="J19" s="65"/>
    </row>
    <row r="20" spans="1:10" s="42" customFormat="1" ht="15.75" customHeight="1" x14ac:dyDescent="0.2">
      <c r="A20" s="51">
        <v>14</v>
      </c>
      <c r="B20" s="104" t="s">
        <v>184</v>
      </c>
      <c r="C20" s="51" t="s">
        <v>72</v>
      </c>
      <c r="D20" s="99">
        <v>500</v>
      </c>
      <c r="E20" s="234" t="s">
        <v>5</v>
      </c>
      <c r="F20" s="214"/>
      <c r="G20" s="34">
        <f t="shared" si="0"/>
        <v>0</v>
      </c>
      <c r="H20" s="53">
        <f t="shared" si="1"/>
        <v>0</v>
      </c>
      <c r="I20" s="34">
        <f t="shared" si="2"/>
        <v>0</v>
      </c>
      <c r="J20" s="65"/>
    </row>
    <row r="21" spans="1:10" s="42" customFormat="1" ht="15.75" customHeight="1" x14ac:dyDescent="0.2">
      <c r="A21" s="51">
        <v>15</v>
      </c>
      <c r="B21" s="104" t="s">
        <v>185</v>
      </c>
      <c r="C21" s="51" t="s">
        <v>72</v>
      </c>
      <c r="D21" s="99">
        <v>500</v>
      </c>
      <c r="E21" s="234" t="s">
        <v>5</v>
      </c>
      <c r="F21" s="214"/>
      <c r="G21" s="34">
        <f t="shared" si="0"/>
        <v>0</v>
      </c>
      <c r="H21" s="53">
        <f t="shared" si="1"/>
        <v>0</v>
      </c>
      <c r="I21" s="34">
        <f t="shared" si="2"/>
        <v>0</v>
      </c>
      <c r="J21" s="65"/>
    </row>
    <row r="22" spans="1:10" s="42" customFormat="1" ht="15.75" customHeight="1" x14ac:dyDescent="0.2">
      <c r="A22" s="51">
        <v>16</v>
      </c>
      <c r="B22" s="104" t="s">
        <v>232</v>
      </c>
      <c r="C22" s="51" t="s">
        <v>72</v>
      </c>
      <c r="D22" s="99">
        <v>620</v>
      </c>
      <c r="E22" s="234" t="s">
        <v>5</v>
      </c>
      <c r="F22" s="214"/>
      <c r="G22" s="34">
        <f t="shared" si="0"/>
        <v>0</v>
      </c>
      <c r="H22" s="53">
        <f t="shared" si="1"/>
        <v>0</v>
      </c>
      <c r="I22" s="34">
        <f t="shared" si="2"/>
        <v>0</v>
      </c>
      <c r="J22" s="65"/>
    </row>
    <row r="23" spans="1:10" s="42" customFormat="1" ht="15.75" customHeight="1" x14ac:dyDescent="0.2">
      <c r="A23" s="51">
        <v>17</v>
      </c>
      <c r="B23" s="104" t="s">
        <v>186</v>
      </c>
      <c r="C23" s="51" t="s">
        <v>72</v>
      </c>
      <c r="D23" s="99">
        <v>2000</v>
      </c>
      <c r="E23" s="234" t="s">
        <v>5</v>
      </c>
      <c r="F23" s="214"/>
      <c r="G23" s="34">
        <f t="shared" si="0"/>
        <v>0</v>
      </c>
      <c r="H23" s="53">
        <f t="shared" si="1"/>
        <v>0</v>
      </c>
      <c r="I23" s="34">
        <f t="shared" si="2"/>
        <v>0</v>
      </c>
      <c r="J23" s="65"/>
    </row>
    <row r="24" spans="1:10" s="42" customFormat="1" ht="15.75" customHeight="1" x14ac:dyDescent="0.2">
      <c r="A24" s="51">
        <v>18</v>
      </c>
      <c r="B24" s="104" t="s">
        <v>187</v>
      </c>
      <c r="C24" s="51" t="s">
        <v>72</v>
      </c>
      <c r="D24" s="99">
        <v>1400</v>
      </c>
      <c r="E24" s="234" t="s">
        <v>5</v>
      </c>
      <c r="F24" s="214"/>
      <c r="G24" s="34">
        <f t="shared" si="0"/>
        <v>0</v>
      </c>
      <c r="H24" s="53">
        <f t="shared" si="1"/>
        <v>0</v>
      </c>
      <c r="I24" s="34">
        <f t="shared" si="2"/>
        <v>0</v>
      </c>
      <c r="J24" s="65"/>
    </row>
    <row r="25" spans="1:10" s="42" customFormat="1" ht="15.75" customHeight="1" x14ac:dyDescent="0.2">
      <c r="A25" s="51">
        <v>19</v>
      </c>
      <c r="B25" s="104" t="s">
        <v>230</v>
      </c>
      <c r="C25" s="51" t="s">
        <v>72</v>
      </c>
      <c r="D25" s="99">
        <v>2600</v>
      </c>
      <c r="E25" s="234" t="s">
        <v>5</v>
      </c>
      <c r="F25" s="214"/>
      <c r="G25" s="34">
        <f t="shared" si="0"/>
        <v>0</v>
      </c>
      <c r="H25" s="53">
        <f t="shared" si="1"/>
        <v>0</v>
      </c>
      <c r="I25" s="34">
        <f t="shared" si="2"/>
        <v>0</v>
      </c>
      <c r="J25" s="65"/>
    </row>
    <row r="26" spans="1:10" s="42" customFormat="1" ht="15.75" customHeight="1" x14ac:dyDescent="0.2">
      <c r="A26" s="51">
        <v>20</v>
      </c>
      <c r="B26" s="104" t="s">
        <v>231</v>
      </c>
      <c r="C26" s="51" t="s">
        <v>72</v>
      </c>
      <c r="D26" s="99">
        <v>8000</v>
      </c>
      <c r="E26" s="234" t="s">
        <v>5</v>
      </c>
      <c r="F26" s="214"/>
      <c r="G26" s="34">
        <f t="shared" si="0"/>
        <v>0</v>
      </c>
      <c r="H26" s="53">
        <f t="shared" si="1"/>
        <v>0</v>
      </c>
      <c r="I26" s="34">
        <f t="shared" si="2"/>
        <v>0</v>
      </c>
      <c r="J26" s="65"/>
    </row>
    <row r="27" spans="1:10" s="42" customFormat="1" ht="15.75" customHeight="1" x14ac:dyDescent="0.2">
      <c r="A27" s="51">
        <v>21</v>
      </c>
      <c r="B27" s="104" t="s">
        <v>188</v>
      </c>
      <c r="C27" s="51" t="s">
        <v>72</v>
      </c>
      <c r="D27" s="99">
        <v>1000</v>
      </c>
      <c r="E27" s="234" t="s">
        <v>5</v>
      </c>
      <c r="F27" s="214"/>
      <c r="G27" s="34">
        <f t="shared" si="0"/>
        <v>0</v>
      </c>
      <c r="H27" s="53">
        <f t="shared" si="1"/>
        <v>0</v>
      </c>
      <c r="I27" s="34">
        <f t="shared" si="2"/>
        <v>0</v>
      </c>
      <c r="J27" s="65"/>
    </row>
    <row r="28" spans="1:10" s="42" customFormat="1" ht="15.75" customHeight="1" x14ac:dyDescent="0.2">
      <c r="A28" s="51">
        <v>22</v>
      </c>
      <c r="B28" s="104" t="s">
        <v>189</v>
      </c>
      <c r="C28" s="51" t="s">
        <v>72</v>
      </c>
      <c r="D28" s="99">
        <v>600</v>
      </c>
      <c r="E28" s="234" t="s">
        <v>5</v>
      </c>
      <c r="F28" s="214"/>
      <c r="G28" s="34">
        <f t="shared" si="0"/>
        <v>0</v>
      </c>
      <c r="H28" s="53">
        <f t="shared" si="1"/>
        <v>0</v>
      </c>
      <c r="I28" s="34">
        <f t="shared" si="2"/>
        <v>0</v>
      </c>
      <c r="J28" s="65"/>
    </row>
    <row r="29" spans="1:10" s="42" customFormat="1" ht="15.75" customHeight="1" x14ac:dyDescent="0.2">
      <c r="A29" s="51">
        <v>23</v>
      </c>
      <c r="B29" s="104" t="s">
        <v>190</v>
      </c>
      <c r="C29" s="51" t="s">
        <v>72</v>
      </c>
      <c r="D29" s="99">
        <v>320</v>
      </c>
      <c r="E29" s="234" t="s">
        <v>5</v>
      </c>
      <c r="F29" s="214"/>
      <c r="G29" s="34">
        <f t="shared" si="0"/>
        <v>0</v>
      </c>
      <c r="H29" s="53">
        <f t="shared" si="1"/>
        <v>0</v>
      </c>
      <c r="I29" s="34">
        <f t="shared" si="2"/>
        <v>0</v>
      </c>
      <c r="J29" s="65"/>
    </row>
    <row r="30" spans="1:10" s="42" customFormat="1" ht="15.75" customHeight="1" x14ac:dyDescent="0.2">
      <c r="A30" s="51">
        <v>24</v>
      </c>
      <c r="B30" s="104" t="s">
        <v>191</v>
      </c>
      <c r="C30" s="51" t="s">
        <v>72</v>
      </c>
      <c r="D30" s="99">
        <v>200</v>
      </c>
      <c r="E30" s="234" t="s">
        <v>5</v>
      </c>
      <c r="F30" s="214"/>
      <c r="G30" s="34">
        <f t="shared" si="0"/>
        <v>0</v>
      </c>
      <c r="H30" s="53">
        <f t="shared" si="1"/>
        <v>0</v>
      </c>
      <c r="I30" s="34">
        <f t="shared" si="2"/>
        <v>0</v>
      </c>
      <c r="J30" s="65"/>
    </row>
    <row r="31" spans="1:10" s="42" customFormat="1" ht="15.75" customHeight="1" x14ac:dyDescent="0.2">
      <c r="A31" s="51">
        <v>25</v>
      </c>
      <c r="B31" s="104" t="s">
        <v>192</v>
      </c>
      <c r="C31" s="51" t="s">
        <v>72</v>
      </c>
      <c r="D31" s="99">
        <v>240</v>
      </c>
      <c r="E31" s="234" t="s">
        <v>5</v>
      </c>
      <c r="F31" s="214"/>
      <c r="G31" s="34">
        <f t="shared" si="0"/>
        <v>0</v>
      </c>
      <c r="H31" s="53">
        <f t="shared" si="1"/>
        <v>0</v>
      </c>
      <c r="I31" s="34">
        <f t="shared" si="2"/>
        <v>0</v>
      </c>
      <c r="J31" s="65"/>
    </row>
    <row r="32" spans="1:10" s="42" customFormat="1" ht="15.75" customHeight="1" x14ac:dyDescent="0.2">
      <c r="A32" s="51">
        <v>26</v>
      </c>
      <c r="B32" s="104" t="s">
        <v>193</v>
      </c>
      <c r="C32" s="51" t="s">
        <v>72</v>
      </c>
      <c r="D32" s="99">
        <v>40</v>
      </c>
      <c r="E32" s="234" t="s">
        <v>5</v>
      </c>
      <c r="F32" s="214"/>
      <c r="G32" s="34">
        <f t="shared" si="0"/>
        <v>0</v>
      </c>
      <c r="H32" s="53">
        <f t="shared" si="1"/>
        <v>0</v>
      </c>
      <c r="I32" s="34">
        <f t="shared" si="2"/>
        <v>0</v>
      </c>
      <c r="J32" s="65"/>
    </row>
    <row r="33" spans="1:10" s="42" customFormat="1" ht="15.75" customHeight="1" x14ac:dyDescent="0.2">
      <c r="A33" s="51">
        <v>27</v>
      </c>
      <c r="B33" s="104" t="s">
        <v>194</v>
      </c>
      <c r="C33" s="51" t="s">
        <v>72</v>
      </c>
      <c r="D33" s="99">
        <v>2200</v>
      </c>
      <c r="E33" s="234" t="s">
        <v>5</v>
      </c>
      <c r="F33" s="214"/>
      <c r="G33" s="34">
        <f t="shared" si="0"/>
        <v>0</v>
      </c>
      <c r="H33" s="53">
        <f t="shared" si="1"/>
        <v>0</v>
      </c>
      <c r="I33" s="34">
        <f t="shared" si="2"/>
        <v>0</v>
      </c>
      <c r="J33" s="65"/>
    </row>
    <row r="34" spans="1:10" s="42" customFormat="1" ht="15.75" customHeight="1" x14ac:dyDescent="0.2">
      <c r="A34" s="51">
        <v>28</v>
      </c>
      <c r="B34" s="175" t="s">
        <v>195</v>
      </c>
      <c r="C34" s="51" t="s">
        <v>72</v>
      </c>
      <c r="D34" s="151">
        <v>400</v>
      </c>
      <c r="E34" s="234" t="s">
        <v>5</v>
      </c>
      <c r="F34" s="214"/>
      <c r="G34" s="34">
        <f t="shared" si="0"/>
        <v>0</v>
      </c>
      <c r="H34" s="53">
        <f t="shared" si="1"/>
        <v>0</v>
      </c>
      <c r="I34" s="34">
        <f t="shared" si="2"/>
        <v>0</v>
      </c>
      <c r="J34" s="65"/>
    </row>
    <row r="35" spans="1:10" s="42" customFormat="1" ht="15.75" customHeight="1" x14ac:dyDescent="0.2">
      <c r="A35" s="51">
        <v>29</v>
      </c>
      <c r="B35" s="104" t="s">
        <v>196</v>
      </c>
      <c r="C35" s="51" t="s">
        <v>72</v>
      </c>
      <c r="D35" s="99">
        <v>400</v>
      </c>
      <c r="E35" s="234" t="s">
        <v>5</v>
      </c>
      <c r="F35" s="214"/>
      <c r="G35" s="34">
        <f t="shared" si="0"/>
        <v>0</v>
      </c>
      <c r="H35" s="53">
        <f t="shared" si="1"/>
        <v>0</v>
      </c>
      <c r="I35" s="34">
        <f t="shared" si="2"/>
        <v>0</v>
      </c>
      <c r="J35" s="65"/>
    </row>
    <row r="36" spans="1:10" s="42" customFormat="1" ht="15.75" customHeight="1" x14ac:dyDescent="0.2">
      <c r="A36" s="51">
        <v>30</v>
      </c>
      <c r="B36" s="104" t="s">
        <v>197</v>
      </c>
      <c r="C36" s="51" t="s">
        <v>72</v>
      </c>
      <c r="D36" s="99">
        <v>5000</v>
      </c>
      <c r="E36" s="234" t="s">
        <v>5</v>
      </c>
      <c r="F36" s="214"/>
      <c r="G36" s="34">
        <f t="shared" si="0"/>
        <v>0</v>
      </c>
      <c r="H36" s="53">
        <f t="shared" si="1"/>
        <v>0</v>
      </c>
      <c r="I36" s="34">
        <f t="shared" si="2"/>
        <v>0</v>
      </c>
      <c r="J36" s="65"/>
    </row>
    <row r="37" spans="1:10" s="42" customFormat="1" ht="15.75" customHeight="1" x14ac:dyDescent="0.2">
      <c r="A37" s="51">
        <v>31</v>
      </c>
      <c r="B37" s="104" t="s">
        <v>198</v>
      </c>
      <c r="C37" s="51" t="s">
        <v>72</v>
      </c>
      <c r="D37" s="99">
        <v>1000</v>
      </c>
      <c r="E37" s="234" t="s">
        <v>5</v>
      </c>
      <c r="F37" s="214"/>
      <c r="G37" s="34">
        <f t="shared" si="0"/>
        <v>0</v>
      </c>
      <c r="H37" s="53">
        <f t="shared" si="1"/>
        <v>0</v>
      </c>
      <c r="I37" s="34">
        <f t="shared" si="2"/>
        <v>0</v>
      </c>
      <c r="J37" s="65"/>
    </row>
    <row r="38" spans="1:10" s="42" customFormat="1" ht="15.75" customHeight="1" x14ac:dyDescent="0.2">
      <c r="A38" s="51">
        <v>32</v>
      </c>
      <c r="B38" s="104" t="s">
        <v>199</v>
      </c>
      <c r="C38" s="51" t="s">
        <v>72</v>
      </c>
      <c r="D38" s="99">
        <v>60</v>
      </c>
      <c r="E38" s="234" t="s">
        <v>5</v>
      </c>
      <c r="F38" s="214"/>
      <c r="G38" s="34">
        <f t="shared" si="0"/>
        <v>0</v>
      </c>
      <c r="H38" s="53">
        <f t="shared" si="1"/>
        <v>0</v>
      </c>
      <c r="I38" s="34">
        <f t="shared" si="2"/>
        <v>0</v>
      </c>
      <c r="J38" s="65"/>
    </row>
    <row r="39" spans="1:10" s="42" customFormat="1" ht="15.75" customHeight="1" x14ac:dyDescent="0.2">
      <c r="A39" s="51">
        <v>33</v>
      </c>
      <c r="B39" s="104" t="s">
        <v>200</v>
      </c>
      <c r="C39" s="51" t="s">
        <v>72</v>
      </c>
      <c r="D39" s="99">
        <v>40</v>
      </c>
      <c r="E39" s="234" t="s">
        <v>5</v>
      </c>
      <c r="F39" s="214"/>
      <c r="G39" s="34">
        <f t="shared" si="0"/>
        <v>0</v>
      </c>
      <c r="H39" s="53">
        <f t="shared" si="1"/>
        <v>0</v>
      </c>
      <c r="I39" s="34">
        <f t="shared" si="2"/>
        <v>0</v>
      </c>
      <c r="J39" s="65"/>
    </row>
    <row r="40" spans="1:10" s="42" customFormat="1" ht="15.75" customHeight="1" x14ac:dyDescent="0.2">
      <c r="A40" s="51">
        <v>34</v>
      </c>
      <c r="B40" s="104" t="s">
        <v>201</v>
      </c>
      <c r="C40" s="51" t="s">
        <v>72</v>
      </c>
      <c r="D40" s="99">
        <v>1000</v>
      </c>
      <c r="E40" s="234" t="s">
        <v>5</v>
      </c>
      <c r="F40" s="214"/>
      <c r="G40" s="34">
        <f t="shared" si="0"/>
        <v>0</v>
      </c>
      <c r="H40" s="53">
        <f t="shared" si="1"/>
        <v>0</v>
      </c>
      <c r="I40" s="34">
        <f t="shared" si="2"/>
        <v>0</v>
      </c>
      <c r="J40" s="65"/>
    </row>
    <row r="41" spans="1:10" s="42" customFormat="1" ht="15.75" customHeight="1" x14ac:dyDescent="0.2">
      <c r="A41" s="51">
        <v>35</v>
      </c>
      <c r="B41" s="104" t="s">
        <v>202</v>
      </c>
      <c r="C41" s="51" t="s">
        <v>72</v>
      </c>
      <c r="D41" s="99">
        <v>1600</v>
      </c>
      <c r="E41" s="234" t="s">
        <v>5</v>
      </c>
      <c r="F41" s="214"/>
      <c r="G41" s="34">
        <f t="shared" si="0"/>
        <v>0</v>
      </c>
      <c r="H41" s="53">
        <f t="shared" si="1"/>
        <v>0</v>
      </c>
      <c r="I41" s="34">
        <f t="shared" si="2"/>
        <v>0</v>
      </c>
      <c r="J41" s="65"/>
    </row>
    <row r="42" spans="1:10" s="42" customFormat="1" ht="15.75" customHeight="1" x14ac:dyDescent="0.2">
      <c r="A42" s="51">
        <v>36</v>
      </c>
      <c r="B42" s="176" t="s">
        <v>203</v>
      </c>
      <c r="C42" s="51" t="s">
        <v>72</v>
      </c>
      <c r="D42" s="129">
        <v>9000</v>
      </c>
      <c r="E42" s="234" t="s">
        <v>5</v>
      </c>
      <c r="F42" s="214"/>
      <c r="G42" s="34">
        <f t="shared" si="0"/>
        <v>0</v>
      </c>
      <c r="H42" s="53">
        <f t="shared" si="1"/>
        <v>0</v>
      </c>
      <c r="I42" s="34">
        <f t="shared" si="2"/>
        <v>0</v>
      </c>
      <c r="J42" s="65"/>
    </row>
    <row r="43" spans="1:10" s="42" customFormat="1" ht="15.75" customHeight="1" x14ac:dyDescent="0.2">
      <c r="A43" s="51">
        <v>37</v>
      </c>
      <c r="B43" s="176" t="s">
        <v>204</v>
      </c>
      <c r="C43" s="51" t="s">
        <v>72</v>
      </c>
      <c r="D43" s="129">
        <v>20</v>
      </c>
      <c r="E43" s="234" t="s">
        <v>5</v>
      </c>
      <c r="F43" s="214"/>
      <c r="G43" s="34">
        <f t="shared" si="0"/>
        <v>0</v>
      </c>
      <c r="H43" s="53">
        <f t="shared" si="1"/>
        <v>0</v>
      </c>
      <c r="I43" s="34">
        <f t="shared" si="2"/>
        <v>0</v>
      </c>
      <c r="J43" s="65"/>
    </row>
    <row r="44" spans="1:10" s="42" customFormat="1" ht="15.75" customHeight="1" x14ac:dyDescent="0.2">
      <c r="A44" s="51">
        <v>38</v>
      </c>
      <c r="B44" s="176" t="s">
        <v>716</v>
      </c>
      <c r="C44" s="51" t="s">
        <v>72</v>
      </c>
      <c r="D44" s="99">
        <v>4000</v>
      </c>
      <c r="E44" s="234" t="s">
        <v>5</v>
      </c>
      <c r="F44" s="214"/>
      <c r="G44" s="34">
        <f t="shared" si="0"/>
        <v>0</v>
      </c>
      <c r="H44" s="53">
        <f t="shared" si="1"/>
        <v>0</v>
      </c>
      <c r="I44" s="34">
        <f t="shared" si="2"/>
        <v>0</v>
      </c>
      <c r="J44" s="65"/>
    </row>
    <row r="45" spans="1:10" s="42" customFormat="1" ht="15.75" customHeight="1" x14ac:dyDescent="0.2">
      <c r="A45" s="51">
        <v>39</v>
      </c>
      <c r="B45" s="104" t="s">
        <v>238</v>
      </c>
      <c r="C45" s="51" t="s">
        <v>72</v>
      </c>
      <c r="D45" s="99">
        <v>22000</v>
      </c>
      <c r="E45" s="234" t="s">
        <v>5</v>
      </c>
      <c r="F45" s="214"/>
      <c r="G45" s="34">
        <f t="shared" si="0"/>
        <v>0</v>
      </c>
      <c r="H45" s="53">
        <f t="shared" si="1"/>
        <v>0</v>
      </c>
      <c r="I45" s="34">
        <f t="shared" si="2"/>
        <v>0</v>
      </c>
      <c r="J45" s="65"/>
    </row>
    <row r="46" spans="1:10" s="42" customFormat="1" ht="15.75" customHeight="1" x14ac:dyDescent="0.2">
      <c r="A46" s="51">
        <v>40</v>
      </c>
      <c r="B46" s="104" t="s">
        <v>205</v>
      </c>
      <c r="C46" s="51" t="s">
        <v>72</v>
      </c>
      <c r="D46" s="99">
        <v>1400</v>
      </c>
      <c r="E46" s="234" t="s">
        <v>5</v>
      </c>
      <c r="F46" s="214"/>
      <c r="G46" s="34">
        <f t="shared" si="0"/>
        <v>0</v>
      </c>
      <c r="H46" s="53">
        <f t="shared" si="1"/>
        <v>0</v>
      </c>
      <c r="I46" s="34">
        <f t="shared" si="2"/>
        <v>0</v>
      </c>
      <c r="J46" s="65"/>
    </row>
    <row r="47" spans="1:10" s="42" customFormat="1" ht="15.75" customHeight="1" x14ac:dyDescent="0.2">
      <c r="A47" s="51">
        <v>41</v>
      </c>
      <c r="B47" s="104" t="s">
        <v>206</v>
      </c>
      <c r="C47" s="51" t="s">
        <v>72</v>
      </c>
      <c r="D47" s="99">
        <v>200</v>
      </c>
      <c r="E47" s="234" t="s">
        <v>5</v>
      </c>
      <c r="F47" s="214"/>
      <c r="G47" s="34">
        <f t="shared" si="0"/>
        <v>0</v>
      </c>
      <c r="H47" s="53">
        <f t="shared" si="1"/>
        <v>0</v>
      </c>
      <c r="I47" s="34">
        <f t="shared" si="2"/>
        <v>0</v>
      </c>
      <c r="J47" s="65"/>
    </row>
    <row r="48" spans="1:10" s="42" customFormat="1" ht="15.75" customHeight="1" x14ac:dyDescent="0.2">
      <c r="A48" s="51">
        <v>42</v>
      </c>
      <c r="B48" s="104" t="s">
        <v>207</v>
      </c>
      <c r="C48" s="51" t="s">
        <v>72</v>
      </c>
      <c r="D48" s="99">
        <v>100</v>
      </c>
      <c r="E48" s="234" t="s">
        <v>5</v>
      </c>
      <c r="F48" s="214"/>
      <c r="G48" s="34">
        <f t="shared" si="0"/>
        <v>0</v>
      </c>
      <c r="H48" s="53">
        <f t="shared" si="1"/>
        <v>0</v>
      </c>
      <c r="I48" s="34">
        <f t="shared" si="2"/>
        <v>0</v>
      </c>
      <c r="J48" s="65"/>
    </row>
    <row r="49" spans="1:10" s="42" customFormat="1" ht="15.75" customHeight="1" x14ac:dyDescent="0.2">
      <c r="A49" s="51">
        <v>43</v>
      </c>
      <c r="B49" s="104" t="s">
        <v>208</v>
      </c>
      <c r="C49" s="51" t="s">
        <v>72</v>
      </c>
      <c r="D49" s="99">
        <v>300</v>
      </c>
      <c r="E49" s="234" t="s">
        <v>5</v>
      </c>
      <c r="F49" s="214"/>
      <c r="G49" s="34">
        <f t="shared" si="0"/>
        <v>0</v>
      </c>
      <c r="H49" s="53">
        <f t="shared" si="1"/>
        <v>0</v>
      </c>
      <c r="I49" s="34">
        <f t="shared" si="2"/>
        <v>0</v>
      </c>
      <c r="J49" s="65"/>
    </row>
    <row r="50" spans="1:10" s="42" customFormat="1" ht="15.75" customHeight="1" x14ac:dyDescent="0.2">
      <c r="A50" s="51">
        <v>44</v>
      </c>
      <c r="B50" s="104" t="s">
        <v>209</v>
      </c>
      <c r="C50" s="51" t="s">
        <v>72</v>
      </c>
      <c r="D50" s="99">
        <v>300</v>
      </c>
      <c r="E50" s="234" t="s">
        <v>5</v>
      </c>
      <c r="F50" s="214"/>
      <c r="G50" s="34">
        <f t="shared" si="0"/>
        <v>0</v>
      </c>
      <c r="H50" s="53">
        <f t="shared" si="1"/>
        <v>0</v>
      </c>
      <c r="I50" s="34">
        <f t="shared" si="2"/>
        <v>0</v>
      </c>
      <c r="J50" s="65"/>
    </row>
    <row r="51" spans="1:10" s="42" customFormat="1" ht="15.75" customHeight="1" x14ac:dyDescent="0.2">
      <c r="A51" s="51">
        <v>45</v>
      </c>
      <c r="B51" s="124" t="s">
        <v>210</v>
      </c>
      <c r="C51" s="51" t="s">
        <v>72</v>
      </c>
      <c r="D51" s="99">
        <v>1400</v>
      </c>
      <c r="E51" s="234" t="s">
        <v>5</v>
      </c>
      <c r="F51" s="214"/>
      <c r="G51" s="34">
        <f t="shared" si="0"/>
        <v>0</v>
      </c>
      <c r="H51" s="53">
        <f t="shared" si="1"/>
        <v>0</v>
      </c>
      <c r="I51" s="34">
        <f t="shared" si="2"/>
        <v>0</v>
      </c>
      <c r="J51" s="65"/>
    </row>
    <row r="52" spans="1:10" s="42" customFormat="1" ht="15.75" customHeight="1" x14ac:dyDescent="0.2">
      <c r="A52" s="51">
        <v>46</v>
      </c>
      <c r="B52" s="124" t="s">
        <v>211</v>
      </c>
      <c r="C52" s="51" t="s">
        <v>72</v>
      </c>
      <c r="D52" s="99">
        <v>700</v>
      </c>
      <c r="E52" s="234" t="s">
        <v>5</v>
      </c>
      <c r="F52" s="214"/>
      <c r="G52" s="34">
        <f t="shared" si="0"/>
        <v>0</v>
      </c>
      <c r="H52" s="53">
        <f t="shared" si="1"/>
        <v>0</v>
      </c>
      <c r="I52" s="34">
        <f t="shared" si="2"/>
        <v>0</v>
      </c>
      <c r="J52" s="65"/>
    </row>
    <row r="53" spans="1:10" s="42" customFormat="1" ht="15.75" customHeight="1" x14ac:dyDescent="0.2">
      <c r="A53" s="51">
        <v>47</v>
      </c>
      <c r="B53" s="124" t="s">
        <v>212</v>
      </c>
      <c r="C53" s="51" t="s">
        <v>72</v>
      </c>
      <c r="D53" s="99">
        <v>2900</v>
      </c>
      <c r="E53" s="234" t="s">
        <v>5</v>
      </c>
      <c r="F53" s="214"/>
      <c r="G53" s="34">
        <f t="shared" si="0"/>
        <v>0</v>
      </c>
      <c r="H53" s="53">
        <f t="shared" si="1"/>
        <v>0</v>
      </c>
      <c r="I53" s="34">
        <f t="shared" si="2"/>
        <v>0</v>
      </c>
      <c r="J53" s="65"/>
    </row>
    <row r="54" spans="1:10" s="42" customFormat="1" ht="15.75" customHeight="1" x14ac:dyDescent="0.2">
      <c r="A54" s="51">
        <v>48</v>
      </c>
      <c r="B54" s="124" t="s">
        <v>213</v>
      </c>
      <c r="C54" s="51" t="s">
        <v>72</v>
      </c>
      <c r="D54" s="99">
        <v>800</v>
      </c>
      <c r="E54" s="234" t="s">
        <v>5</v>
      </c>
      <c r="F54" s="214"/>
      <c r="G54" s="34">
        <f t="shared" si="0"/>
        <v>0</v>
      </c>
      <c r="H54" s="53">
        <f t="shared" si="1"/>
        <v>0</v>
      </c>
      <c r="I54" s="34">
        <f t="shared" si="2"/>
        <v>0</v>
      </c>
      <c r="J54" s="65"/>
    </row>
    <row r="55" spans="1:10" s="42" customFormat="1" ht="15.75" customHeight="1" x14ac:dyDescent="0.2">
      <c r="A55" s="51">
        <v>49</v>
      </c>
      <c r="B55" s="124" t="s">
        <v>214</v>
      </c>
      <c r="C55" s="51" t="s">
        <v>72</v>
      </c>
      <c r="D55" s="99">
        <v>80</v>
      </c>
      <c r="E55" s="234" t="s">
        <v>5</v>
      </c>
      <c r="F55" s="214"/>
      <c r="G55" s="34">
        <f t="shared" si="0"/>
        <v>0</v>
      </c>
      <c r="H55" s="53">
        <f t="shared" si="1"/>
        <v>0</v>
      </c>
      <c r="I55" s="34">
        <f t="shared" si="2"/>
        <v>0</v>
      </c>
      <c r="J55" s="65"/>
    </row>
    <row r="56" spans="1:10" s="42" customFormat="1" ht="15.75" customHeight="1" x14ac:dyDescent="0.2">
      <c r="A56" s="51">
        <v>50</v>
      </c>
      <c r="B56" s="104" t="s">
        <v>215</v>
      </c>
      <c r="C56" s="51" t="s">
        <v>72</v>
      </c>
      <c r="D56" s="99">
        <v>1000</v>
      </c>
      <c r="E56" s="234" t="s">
        <v>5</v>
      </c>
      <c r="F56" s="214"/>
      <c r="G56" s="34">
        <f t="shared" si="0"/>
        <v>0</v>
      </c>
      <c r="H56" s="53">
        <f t="shared" si="1"/>
        <v>0</v>
      </c>
      <c r="I56" s="34">
        <f t="shared" si="2"/>
        <v>0</v>
      </c>
      <c r="J56" s="65"/>
    </row>
    <row r="57" spans="1:10" s="42" customFormat="1" ht="15.75" customHeight="1" x14ac:dyDescent="0.2">
      <c r="A57" s="51">
        <v>51</v>
      </c>
      <c r="B57" s="104" t="s">
        <v>216</v>
      </c>
      <c r="C57" s="51" t="s">
        <v>72</v>
      </c>
      <c r="D57" s="99">
        <v>400</v>
      </c>
      <c r="E57" s="234" t="s">
        <v>5</v>
      </c>
      <c r="F57" s="214"/>
      <c r="G57" s="34">
        <f t="shared" si="0"/>
        <v>0</v>
      </c>
      <c r="H57" s="53">
        <f t="shared" si="1"/>
        <v>0</v>
      </c>
      <c r="I57" s="34">
        <f t="shared" si="2"/>
        <v>0</v>
      </c>
      <c r="J57" s="65"/>
    </row>
    <row r="58" spans="1:10" s="42" customFormat="1" ht="15.75" customHeight="1" x14ac:dyDescent="0.2">
      <c r="A58" s="51">
        <v>52</v>
      </c>
      <c r="B58" s="104" t="s">
        <v>217</v>
      </c>
      <c r="C58" s="51" t="s">
        <v>72</v>
      </c>
      <c r="D58" s="99">
        <v>100</v>
      </c>
      <c r="E58" s="234" t="s">
        <v>5</v>
      </c>
      <c r="F58" s="214"/>
      <c r="G58" s="34">
        <f t="shared" si="0"/>
        <v>0</v>
      </c>
      <c r="H58" s="53">
        <f t="shared" si="1"/>
        <v>0</v>
      </c>
      <c r="I58" s="34">
        <f t="shared" si="2"/>
        <v>0</v>
      </c>
      <c r="J58" s="65"/>
    </row>
    <row r="59" spans="1:10" s="42" customFormat="1" ht="15.75" customHeight="1" x14ac:dyDescent="0.2">
      <c r="A59" s="51">
        <v>53</v>
      </c>
      <c r="B59" s="124" t="s">
        <v>218</v>
      </c>
      <c r="C59" s="51" t="s">
        <v>72</v>
      </c>
      <c r="D59" s="151">
        <v>400</v>
      </c>
      <c r="E59" s="234" t="s">
        <v>5</v>
      </c>
      <c r="F59" s="214"/>
      <c r="G59" s="34">
        <f t="shared" si="0"/>
        <v>0</v>
      </c>
      <c r="H59" s="53">
        <f t="shared" si="1"/>
        <v>0</v>
      </c>
      <c r="I59" s="34">
        <f t="shared" si="2"/>
        <v>0</v>
      </c>
      <c r="J59" s="65"/>
    </row>
    <row r="60" spans="1:10" s="42" customFormat="1" ht="15.75" customHeight="1" x14ac:dyDescent="0.2">
      <c r="A60" s="51">
        <v>54</v>
      </c>
      <c r="B60" s="104" t="s">
        <v>169</v>
      </c>
      <c r="C60" s="51" t="s">
        <v>72</v>
      </c>
      <c r="D60" s="99">
        <v>100</v>
      </c>
      <c r="E60" s="234" t="s">
        <v>5</v>
      </c>
      <c r="F60" s="214"/>
      <c r="G60" s="34">
        <f t="shared" si="0"/>
        <v>0</v>
      </c>
      <c r="H60" s="53">
        <f t="shared" si="1"/>
        <v>0</v>
      </c>
      <c r="I60" s="34">
        <f t="shared" si="2"/>
        <v>0</v>
      </c>
      <c r="J60" s="65"/>
    </row>
    <row r="61" spans="1:10" s="42" customFormat="1" ht="15.75" customHeight="1" x14ac:dyDescent="0.2">
      <c r="A61" s="51">
        <v>55</v>
      </c>
      <c r="B61" s="104" t="s">
        <v>239</v>
      </c>
      <c r="C61" s="51" t="s">
        <v>72</v>
      </c>
      <c r="D61" s="99">
        <v>2800</v>
      </c>
      <c r="E61" s="234" t="s">
        <v>5</v>
      </c>
      <c r="F61" s="214"/>
      <c r="G61" s="34">
        <f t="shared" si="0"/>
        <v>0</v>
      </c>
      <c r="H61" s="53">
        <f t="shared" si="1"/>
        <v>0</v>
      </c>
      <c r="I61" s="34">
        <f t="shared" si="2"/>
        <v>0</v>
      </c>
      <c r="J61" s="65"/>
    </row>
    <row r="62" spans="1:10" s="42" customFormat="1" ht="15.75" customHeight="1" x14ac:dyDescent="0.2">
      <c r="A62" s="51">
        <v>56</v>
      </c>
      <c r="B62" s="104" t="s">
        <v>170</v>
      </c>
      <c r="C62" s="51" t="s">
        <v>72</v>
      </c>
      <c r="D62" s="99">
        <v>200</v>
      </c>
      <c r="E62" s="234" t="s">
        <v>5</v>
      </c>
      <c r="F62" s="214"/>
      <c r="G62" s="34">
        <f t="shared" si="0"/>
        <v>0</v>
      </c>
      <c r="H62" s="53">
        <f t="shared" si="1"/>
        <v>0</v>
      </c>
      <c r="I62" s="34">
        <f t="shared" si="2"/>
        <v>0</v>
      </c>
      <c r="J62" s="65"/>
    </row>
    <row r="63" spans="1:10" s="42" customFormat="1" ht="15.75" customHeight="1" x14ac:dyDescent="0.2">
      <c r="A63" s="51">
        <v>57</v>
      </c>
      <c r="B63" s="104" t="s">
        <v>171</v>
      </c>
      <c r="C63" s="51" t="s">
        <v>72</v>
      </c>
      <c r="D63" s="99">
        <v>400</v>
      </c>
      <c r="E63" s="234" t="s">
        <v>5</v>
      </c>
      <c r="F63" s="214"/>
      <c r="G63" s="34">
        <f t="shared" si="0"/>
        <v>0</v>
      </c>
      <c r="H63" s="53">
        <f t="shared" si="1"/>
        <v>0</v>
      </c>
      <c r="I63" s="34">
        <f t="shared" si="2"/>
        <v>0</v>
      </c>
      <c r="J63" s="65"/>
    </row>
    <row r="64" spans="1:10" s="42" customFormat="1" ht="15.75" customHeight="1" x14ac:dyDescent="0.2">
      <c r="A64" s="51">
        <v>58</v>
      </c>
      <c r="B64" s="104" t="s">
        <v>172</v>
      </c>
      <c r="C64" s="51" t="s">
        <v>72</v>
      </c>
      <c r="D64" s="99">
        <v>300</v>
      </c>
      <c r="E64" s="234" t="s">
        <v>5</v>
      </c>
      <c r="F64" s="214"/>
      <c r="G64" s="34">
        <f t="shared" si="0"/>
        <v>0</v>
      </c>
      <c r="H64" s="53">
        <f t="shared" si="1"/>
        <v>0</v>
      </c>
      <c r="I64" s="34">
        <f t="shared" si="2"/>
        <v>0</v>
      </c>
      <c r="J64" s="65"/>
    </row>
    <row r="65" spans="1:11" s="42" customFormat="1" ht="15.75" customHeight="1" x14ac:dyDescent="0.2">
      <c r="A65" s="51">
        <v>59</v>
      </c>
      <c r="B65" s="104" t="s">
        <v>173</v>
      </c>
      <c r="C65" s="51" t="s">
        <v>72</v>
      </c>
      <c r="D65" s="99">
        <v>400</v>
      </c>
      <c r="E65" s="234" t="s">
        <v>5</v>
      </c>
      <c r="F65" s="214"/>
      <c r="G65" s="34">
        <f t="shared" si="0"/>
        <v>0</v>
      </c>
      <c r="H65" s="53">
        <f t="shared" si="1"/>
        <v>0</v>
      </c>
      <c r="I65" s="34">
        <f t="shared" si="2"/>
        <v>0</v>
      </c>
      <c r="J65" s="65"/>
    </row>
    <row r="66" spans="1:11" s="42" customFormat="1" ht="15.75" customHeight="1" x14ac:dyDescent="0.2">
      <c r="A66" s="51">
        <v>60</v>
      </c>
      <c r="B66" s="104" t="s">
        <v>219</v>
      </c>
      <c r="C66" s="51" t="s">
        <v>72</v>
      </c>
      <c r="D66" s="99">
        <v>80</v>
      </c>
      <c r="E66" s="234" t="s">
        <v>5</v>
      </c>
      <c r="F66" s="214"/>
      <c r="G66" s="34">
        <f t="shared" si="0"/>
        <v>0</v>
      </c>
      <c r="H66" s="53">
        <f t="shared" si="1"/>
        <v>0</v>
      </c>
      <c r="I66" s="34">
        <f t="shared" si="2"/>
        <v>0</v>
      </c>
      <c r="J66" s="65"/>
    </row>
    <row r="67" spans="1:11" s="42" customFormat="1" ht="15.75" customHeight="1" x14ac:dyDescent="0.2">
      <c r="A67" s="51">
        <v>61</v>
      </c>
      <c r="B67" s="104" t="s">
        <v>220</v>
      </c>
      <c r="C67" s="51" t="s">
        <v>72</v>
      </c>
      <c r="D67" s="99">
        <v>100</v>
      </c>
      <c r="E67" s="234" t="s">
        <v>5</v>
      </c>
      <c r="F67" s="214"/>
      <c r="G67" s="34">
        <f t="shared" si="0"/>
        <v>0</v>
      </c>
      <c r="H67" s="53">
        <f t="shared" si="1"/>
        <v>0</v>
      </c>
      <c r="I67" s="34">
        <f t="shared" si="2"/>
        <v>0</v>
      </c>
      <c r="J67" s="65"/>
    </row>
    <row r="68" spans="1:11" s="42" customFormat="1" ht="15.75" customHeight="1" x14ac:dyDescent="0.2">
      <c r="A68" s="51">
        <v>62</v>
      </c>
      <c r="B68" s="104" t="s">
        <v>221</v>
      </c>
      <c r="C68" s="51" t="s">
        <v>72</v>
      </c>
      <c r="D68" s="99">
        <v>20</v>
      </c>
      <c r="E68" s="234" t="s">
        <v>5</v>
      </c>
      <c r="F68" s="214"/>
      <c r="G68" s="34">
        <f t="shared" si="0"/>
        <v>0</v>
      </c>
      <c r="H68" s="53">
        <f t="shared" si="1"/>
        <v>0</v>
      </c>
      <c r="I68" s="34">
        <f t="shared" si="2"/>
        <v>0</v>
      </c>
      <c r="J68" s="65"/>
    </row>
    <row r="69" spans="1:11" s="42" customFormat="1" ht="15.75" customHeight="1" x14ac:dyDescent="0.2">
      <c r="A69" s="51">
        <v>63</v>
      </c>
      <c r="B69" s="104" t="s">
        <v>222</v>
      </c>
      <c r="C69" s="51" t="s">
        <v>72</v>
      </c>
      <c r="D69" s="99">
        <v>800</v>
      </c>
      <c r="E69" s="234" t="s">
        <v>5</v>
      </c>
      <c r="F69" s="214"/>
      <c r="G69" s="34">
        <f t="shared" si="0"/>
        <v>0</v>
      </c>
      <c r="H69" s="53">
        <f t="shared" si="1"/>
        <v>0</v>
      </c>
      <c r="I69" s="34">
        <f t="shared" si="2"/>
        <v>0</v>
      </c>
      <c r="J69" s="65"/>
    </row>
    <row r="70" spans="1:11" s="42" customFormat="1" ht="15.75" customHeight="1" x14ac:dyDescent="0.2">
      <c r="A70" s="51">
        <v>64</v>
      </c>
      <c r="B70" s="104" t="s">
        <v>223</v>
      </c>
      <c r="C70" s="51" t="s">
        <v>72</v>
      </c>
      <c r="D70" s="99">
        <v>40</v>
      </c>
      <c r="E70" s="234" t="s">
        <v>5</v>
      </c>
      <c r="F70" s="214"/>
      <c r="G70" s="34">
        <f t="shared" si="0"/>
        <v>0</v>
      </c>
      <c r="H70" s="53">
        <f t="shared" si="1"/>
        <v>0</v>
      </c>
      <c r="I70" s="34">
        <f t="shared" si="2"/>
        <v>0</v>
      </c>
      <c r="J70" s="65"/>
    </row>
    <row r="71" spans="1:11" s="42" customFormat="1" ht="15.75" customHeight="1" x14ac:dyDescent="0.2">
      <c r="A71" s="51">
        <v>65</v>
      </c>
      <c r="B71" s="131" t="s">
        <v>224</v>
      </c>
      <c r="C71" s="51" t="s">
        <v>72</v>
      </c>
      <c r="D71" s="99">
        <v>1800</v>
      </c>
      <c r="E71" s="234" t="s">
        <v>5</v>
      </c>
      <c r="F71" s="214"/>
      <c r="G71" s="34">
        <f t="shared" si="0"/>
        <v>0</v>
      </c>
      <c r="H71" s="53">
        <f t="shared" si="1"/>
        <v>0</v>
      </c>
      <c r="I71" s="34">
        <f t="shared" si="2"/>
        <v>0</v>
      </c>
      <c r="J71" s="65"/>
    </row>
    <row r="72" spans="1:11" s="42" customFormat="1" ht="15.75" customHeight="1" x14ac:dyDescent="0.2">
      <c r="A72" s="51">
        <v>66</v>
      </c>
      <c r="B72" s="104" t="s">
        <v>225</v>
      </c>
      <c r="C72" s="51" t="s">
        <v>72</v>
      </c>
      <c r="D72" s="99">
        <v>240</v>
      </c>
      <c r="E72" s="234" t="s">
        <v>5</v>
      </c>
      <c r="F72" s="214"/>
      <c r="G72" s="34">
        <f t="shared" ref="G72:G76" si="3">D72*F72</f>
        <v>0</v>
      </c>
      <c r="H72" s="53">
        <f t="shared" ref="H72:H76" si="4">G72*0.095</f>
        <v>0</v>
      </c>
      <c r="I72" s="34">
        <f t="shared" ref="I72:I76" si="5">+G72+H72</f>
        <v>0</v>
      </c>
      <c r="J72" s="65"/>
    </row>
    <row r="73" spans="1:11" s="42" customFormat="1" ht="15.75" customHeight="1" x14ac:dyDescent="0.2">
      <c r="A73" s="51">
        <v>67</v>
      </c>
      <c r="B73" s="124" t="s">
        <v>226</v>
      </c>
      <c r="C73" s="51" t="s">
        <v>72</v>
      </c>
      <c r="D73" s="151">
        <v>900</v>
      </c>
      <c r="E73" s="234" t="s">
        <v>5</v>
      </c>
      <c r="F73" s="214"/>
      <c r="G73" s="34">
        <f t="shared" si="3"/>
        <v>0</v>
      </c>
      <c r="H73" s="53">
        <f t="shared" si="4"/>
        <v>0</v>
      </c>
      <c r="I73" s="34">
        <f t="shared" si="5"/>
        <v>0</v>
      </c>
      <c r="J73" s="65"/>
    </row>
    <row r="74" spans="1:11" s="42" customFormat="1" ht="15.75" customHeight="1" x14ac:dyDescent="0.2">
      <c r="A74" s="51">
        <v>68</v>
      </c>
      <c r="B74" s="124" t="s">
        <v>227</v>
      </c>
      <c r="C74" s="51" t="s">
        <v>72</v>
      </c>
      <c r="D74" s="151">
        <v>100</v>
      </c>
      <c r="E74" s="234" t="s">
        <v>5</v>
      </c>
      <c r="F74" s="214"/>
      <c r="G74" s="34">
        <f t="shared" si="3"/>
        <v>0</v>
      </c>
      <c r="H74" s="53">
        <f t="shared" si="4"/>
        <v>0</v>
      </c>
      <c r="I74" s="34">
        <f t="shared" si="5"/>
        <v>0</v>
      </c>
      <c r="J74" s="65"/>
    </row>
    <row r="75" spans="1:11" s="42" customFormat="1" ht="15.75" customHeight="1" x14ac:dyDescent="0.2">
      <c r="A75" s="51">
        <v>69</v>
      </c>
      <c r="B75" s="104" t="s">
        <v>228</v>
      </c>
      <c r="C75" s="51" t="s">
        <v>72</v>
      </c>
      <c r="D75" s="99">
        <v>600</v>
      </c>
      <c r="E75" s="234" t="s">
        <v>5</v>
      </c>
      <c r="F75" s="214"/>
      <c r="G75" s="34">
        <f t="shared" si="3"/>
        <v>0</v>
      </c>
      <c r="H75" s="53">
        <f t="shared" si="4"/>
        <v>0</v>
      </c>
      <c r="I75" s="34">
        <f t="shared" si="5"/>
        <v>0</v>
      </c>
      <c r="J75" s="65"/>
    </row>
    <row r="76" spans="1:11" s="42" customFormat="1" ht="31.5" customHeight="1" x14ac:dyDescent="0.2">
      <c r="A76" s="51">
        <v>70</v>
      </c>
      <c r="B76" s="122" t="s">
        <v>236</v>
      </c>
      <c r="C76" s="51" t="s">
        <v>72</v>
      </c>
      <c r="D76" s="99">
        <v>2600</v>
      </c>
      <c r="E76" s="234" t="s">
        <v>5</v>
      </c>
      <c r="F76" s="214"/>
      <c r="G76" s="34">
        <f t="shared" si="3"/>
        <v>0</v>
      </c>
      <c r="H76" s="53">
        <f t="shared" si="4"/>
        <v>0</v>
      </c>
      <c r="I76" s="34">
        <f t="shared" si="5"/>
        <v>0</v>
      </c>
      <c r="J76" s="65"/>
    </row>
    <row r="77" spans="1:11" s="48" customFormat="1" ht="12.75" x14ac:dyDescent="0.2">
      <c r="A77" s="117"/>
      <c r="B77" s="39" t="s">
        <v>34</v>
      </c>
      <c r="C77" s="40" t="s">
        <v>5</v>
      </c>
      <c r="D77" s="40" t="s">
        <v>5</v>
      </c>
      <c r="E77" s="52" t="s">
        <v>5</v>
      </c>
      <c r="F77" s="40" t="s">
        <v>5</v>
      </c>
      <c r="G77" s="41">
        <f>SUM(G7:G76)</f>
        <v>0</v>
      </c>
      <c r="H77" s="41">
        <f t="shared" ref="H77:I77" si="6">SUM(H7:H76)</f>
        <v>0</v>
      </c>
      <c r="I77" s="41">
        <f t="shared" si="6"/>
        <v>0</v>
      </c>
      <c r="J77" s="40">
        <f>SUM(J7:J76)</f>
        <v>0</v>
      </c>
      <c r="K77" s="47"/>
    </row>
    <row r="79" spans="1:11" s="3" customFormat="1" ht="15" customHeight="1" x14ac:dyDescent="0.2">
      <c r="A79" s="262" t="s">
        <v>43</v>
      </c>
      <c r="B79" s="262"/>
      <c r="C79" s="262"/>
      <c r="D79" s="262"/>
      <c r="E79" s="262"/>
      <c r="F79" s="262"/>
      <c r="G79" s="262"/>
      <c r="H79" s="262"/>
      <c r="I79" s="262"/>
      <c r="J79" s="262"/>
    </row>
    <row r="80" spans="1:11" s="3" customFormat="1" ht="30.75" customHeight="1" x14ac:dyDescent="0.2">
      <c r="A80" s="263" t="s">
        <v>718</v>
      </c>
      <c r="B80" s="264"/>
      <c r="C80" s="264"/>
      <c r="D80" s="264"/>
      <c r="E80" s="264"/>
      <c r="F80" s="264"/>
      <c r="G80" s="264"/>
      <c r="H80" s="264"/>
      <c r="I80" s="264"/>
      <c r="J80" s="264"/>
    </row>
    <row r="81" spans="1:10" s="265" customFormat="1" ht="12.75" customHeight="1" x14ac:dyDescent="0.25">
      <c r="A81" s="263" t="s">
        <v>723</v>
      </c>
    </row>
    <row r="82" spans="1:10" s="13" customFormat="1" ht="12.75" customHeight="1" x14ac:dyDescent="0.25">
      <c r="A82" s="266" t="s">
        <v>731</v>
      </c>
      <c r="B82" s="266"/>
      <c r="C82" s="266"/>
      <c r="D82" s="266"/>
      <c r="E82" s="266"/>
      <c r="F82" s="266"/>
      <c r="G82" s="266"/>
      <c r="H82" s="266"/>
      <c r="I82" s="266"/>
      <c r="J82" s="266"/>
    </row>
    <row r="83" spans="1:10" s="13" customFormat="1" ht="15" customHeight="1" x14ac:dyDescent="0.25">
      <c r="A83" s="266" t="s">
        <v>721</v>
      </c>
      <c r="B83" s="266"/>
      <c r="C83" s="266"/>
      <c r="D83" s="266"/>
      <c r="E83" s="266"/>
      <c r="F83" s="266"/>
      <c r="G83" s="266"/>
      <c r="H83" s="266"/>
      <c r="I83" s="266"/>
      <c r="J83" s="266"/>
    </row>
    <row r="84" spans="1:10" s="267" customFormat="1" ht="15" customHeight="1" x14ac:dyDescent="0.25">
      <c r="A84" s="266" t="s">
        <v>722</v>
      </c>
    </row>
    <row r="85" spans="1:10" s="267" customFormat="1" ht="15" customHeight="1" x14ac:dyDescent="0.25">
      <c r="A85" s="266" t="s">
        <v>441</v>
      </c>
    </row>
    <row r="86" spans="1:10" s="221" customFormat="1" ht="16.5" customHeight="1" x14ac:dyDescent="0.25">
      <c r="A86" s="261" t="s">
        <v>719</v>
      </c>
      <c r="B86" s="264"/>
      <c r="C86" s="264"/>
      <c r="D86" s="264"/>
      <c r="E86" s="264"/>
      <c r="F86" s="264"/>
      <c r="G86" s="264"/>
      <c r="H86" s="264"/>
      <c r="I86" s="264"/>
      <c r="J86" s="264"/>
    </row>
    <row r="87" spans="1:10" s="221" customFormat="1" ht="27.75" customHeight="1" x14ac:dyDescent="0.25">
      <c r="A87" s="271" t="s">
        <v>720</v>
      </c>
      <c r="B87" s="271"/>
      <c r="C87" s="271"/>
      <c r="D87" s="271"/>
      <c r="E87" s="271"/>
      <c r="F87" s="271"/>
      <c r="G87" s="271"/>
      <c r="H87" s="271"/>
      <c r="I87" s="271"/>
      <c r="J87" s="271"/>
    </row>
    <row r="88" spans="1:10" s="13" customFormat="1" ht="25.5" customHeight="1" x14ac:dyDescent="0.25">
      <c r="A88" s="261"/>
      <c r="B88" s="261"/>
      <c r="C88" s="261"/>
      <c r="D88" s="261"/>
      <c r="E88" s="261"/>
      <c r="F88" s="261"/>
      <c r="G88" s="261"/>
      <c r="H88" s="261"/>
      <c r="I88" s="261"/>
      <c r="J88" s="261"/>
    </row>
    <row r="89" spans="1:10" s="13" customFormat="1" ht="25.5" customHeight="1" x14ac:dyDescent="0.25">
      <c r="A89" s="261"/>
      <c r="B89" s="261"/>
      <c r="C89" s="261"/>
      <c r="D89" s="261"/>
      <c r="E89" s="261"/>
      <c r="F89" s="261"/>
      <c r="G89" s="261"/>
      <c r="H89" s="261"/>
      <c r="I89" s="261"/>
      <c r="J89" s="261"/>
    </row>
    <row r="90" spans="1:10" s="3" customFormat="1" ht="20.25" customHeight="1" x14ac:dyDescent="0.2">
      <c r="A90" s="109"/>
      <c r="B90" s="14"/>
      <c r="C90" s="101"/>
      <c r="D90" s="109"/>
      <c r="E90" s="109"/>
      <c r="F90" s="109"/>
      <c r="G90" s="109"/>
      <c r="H90" s="109"/>
      <c r="I90" s="109"/>
      <c r="J90" s="109"/>
    </row>
    <row r="91" spans="1:10" s="15" customFormat="1" ht="12.75" x14ac:dyDescent="0.2">
      <c r="A91" s="110"/>
      <c r="B91" s="16"/>
      <c r="C91" s="102"/>
      <c r="D91" s="110"/>
      <c r="E91" s="110"/>
      <c r="F91" s="110"/>
      <c r="G91" s="110"/>
      <c r="H91" s="110"/>
      <c r="I91" s="110"/>
      <c r="J91" s="110"/>
    </row>
    <row r="92" spans="1:10" x14ac:dyDescent="0.3">
      <c r="A92" s="282"/>
      <c r="B92" s="283"/>
      <c r="C92" s="283"/>
      <c r="D92" s="283"/>
      <c r="E92" s="283"/>
      <c r="F92" s="283"/>
      <c r="G92" s="283"/>
      <c r="H92" s="283"/>
      <c r="I92" s="283"/>
      <c r="J92" s="283"/>
    </row>
    <row r="93" spans="1:10" ht="25.5" customHeight="1" x14ac:dyDescent="0.3">
      <c r="A93" s="279"/>
      <c r="B93" s="279"/>
      <c r="C93" s="279"/>
      <c r="D93" s="279"/>
      <c r="E93" s="279"/>
      <c r="F93" s="279"/>
      <c r="G93" s="279"/>
      <c r="H93" s="279"/>
      <c r="I93" s="279"/>
      <c r="J93" s="279"/>
    </row>
    <row r="94" spans="1:10" x14ac:dyDescent="0.3">
      <c r="A94" s="280"/>
      <c r="B94" s="280"/>
      <c r="C94" s="280"/>
      <c r="D94" s="280"/>
      <c r="E94" s="280"/>
      <c r="F94" s="280"/>
      <c r="G94" s="280"/>
      <c r="H94" s="280"/>
      <c r="I94" s="280"/>
      <c r="J94" s="280"/>
    </row>
    <row r="95" spans="1:10" x14ac:dyDescent="0.3">
      <c r="A95" s="281"/>
      <c r="B95" s="281"/>
      <c r="C95" s="127"/>
      <c r="D95" s="171"/>
      <c r="E95" s="171"/>
      <c r="F95" s="171"/>
      <c r="G95" s="171"/>
      <c r="H95" s="171"/>
      <c r="I95" s="171"/>
      <c r="J95" s="171"/>
    </row>
    <row r="96" spans="1:10" x14ac:dyDescent="0.3">
      <c r="B96" s="6"/>
      <c r="D96" s="128"/>
    </row>
  </sheetData>
  <sheetProtection algorithmName="SHA-512" hashValue="Km2L42uE1OzW8WP00MgsosZQz4X3IGYF9FahpEhevelLT3Jp83VeasuKXMSF4cceUb9m0U1AEpSeM7aJ2jNNlQ==" saltValue="AYeeln0bjeJ/Qtr5G9MkPQ==" spinCount="100000" sheet="1" objects="1" scenarios="1"/>
  <mergeCells count="17">
    <mergeCell ref="A1:C1"/>
    <mergeCell ref="A3:J3"/>
    <mergeCell ref="A92:J92"/>
    <mergeCell ref="A93:J93"/>
    <mergeCell ref="A94:J94"/>
    <mergeCell ref="A95:B95"/>
    <mergeCell ref="A79:J79"/>
    <mergeCell ref="A80:J80"/>
    <mergeCell ref="A81:XFD81"/>
    <mergeCell ref="A82:J82"/>
    <mergeCell ref="A83:J83"/>
    <mergeCell ref="A84:XFD84"/>
    <mergeCell ref="A85:XFD85"/>
    <mergeCell ref="A86:J86"/>
    <mergeCell ref="A87:J87"/>
    <mergeCell ref="A88:J88"/>
    <mergeCell ref="A89:J89"/>
  </mergeCells>
  <dataValidations count="1">
    <dataValidation type="whole" operator="equal" allowBlank="1" showInputMessage="1" showErrorMessage="1" error="V celico vnesete vrednost &quot;1&quot; . Če  zahteva glede na navodila spodaj ni izpolnjena, NE vnašate ničesar. " prompt="V celico vnesete vrednost &quot;1&quot; za živila, ki jih ponujate v shemi kakovosti." sqref="J7:J76">
      <formula1>1</formula1>
    </dataValidation>
  </dataValidations>
  <pageMargins left="0.51181102362204722" right="0.51181102362204722" top="0.74803149606299213" bottom="0.74803149606299213" header="0.31496062992125984" footer="0.31496062992125984"/>
  <pageSetup paperSize="9" scale="88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view="pageBreakPreview" zoomScale="110" zoomScaleNormal="100" zoomScaleSheetLayoutView="110" workbookViewId="0">
      <selection activeCell="G17" sqref="G17"/>
    </sheetView>
  </sheetViews>
  <sheetFormatPr defaultRowHeight="16.5" x14ac:dyDescent="0.3"/>
  <cols>
    <col min="1" max="1" width="3.7109375" style="116" customWidth="1"/>
    <col min="2" max="2" width="41.85546875" style="2" customWidth="1"/>
    <col min="3" max="3" width="5.5703125" style="116" customWidth="1"/>
    <col min="4" max="4" width="7.5703125" style="116" customWidth="1"/>
    <col min="5" max="5" width="20" style="116" customWidth="1"/>
    <col min="6" max="10" width="12.7109375" style="116" customWidth="1"/>
    <col min="11" max="16384" width="9.140625" style="2"/>
  </cols>
  <sheetData>
    <row r="1" spans="1:11" s="229" customFormat="1" x14ac:dyDescent="0.3">
      <c r="A1" s="277" t="s">
        <v>0</v>
      </c>
      <c r="B1" s="277"/>
      <c r="C1" s="277"/>
      <c r="D1" s="277"/>
      <c r="E1" s="277"/>
      <c r="F1" s="237"/>
      <c r="G1" s="230" t="s">
        <v>472</v>
      </c>
      <c r="H1" s="237"/>
      <c r="I1" s="237"/>
      <c r="J1" s="237"/>
    </row>
    <row r="2" spans="1:11" x14ac:dyDescent="0.3">
      <c r="A2" s="149"/>
      <c r="B2" s="5"/>
      <c r="C2" s="148"/>
      <c r="D2" s="148"/>
      <c r="E2" s="149"/>
      <c r="F2" s="149"/>
      <c r="G2" s="149"/>
      <c r="H2" s="149"/>
      <c r="I2" s="149"/>
      <c r="J2" s="149"/>
    </row>
    <row r="3" spans="1:11" ht="18.75" x14ac:dyDescent="0.3">
      <c r="A3" s="276" t="s">
        <v>620</v>
      </c>
      <c r="B3" s="276"/>
      <c r="C3" s="276"/>
      <c r="D3" s="276"/>
      <c r="E3" s="276"/>
      <c r="F3" s="276"/>
      <c r="G3" s="276"/>
      <c r="H3" s="276"/>
      <c r="I3" s="276"/>
      <c r="J3" s="276"/>
    </row>
    <row r="4" spans="1:11" x14ac:dyDescent="0.3">
      <c r="A4" s="147"/>
      <c r="B4" s="18"/>
      <c r="C4" s="147"/>
      <c r="D4" s="150"/>
      <c r="E4" s="147"/>
      <c r="F4" s="147"/>
      <c r="G4" s="147"/>
      <c r="H4" s="147"/>
      <c r="I4" s="147"/>
      <c r="J4" s="147"/>
    </row>
    <row r="5" spans="1:11" ht="48" x14ac:dyDescent="0.3">
      <c r="A5" s="54" t="s">
        <v>1</v>
      </c>
      <c r="B5" s="54" t="s">
        <v>2</v>
      </c>
      <c r="C5" s="55" t="s">
        <v>36</v>
      </c>
      <c r="D5" s="55" t="s">
        <v>3</v>
      </c>
      <c r="E5" s="56" t="s">
        <v>4</v>
      </c>
      <c r="F5" s="56" t="s">
        <v>37</v>
      </c>
      <c r="G5" s="56" t="s">
        <v>38</v>
      </c>
      <c r="H5" s="56" t="s">
        <v>39</v>
      </c>
      <c r="I5" s="56" t="s">
        <v>40</v>
      </c>
      <c r="J5" s="56" t="s">
        <v>258</v>
      </c>
      <c r="K5" s="177"/>
    </row>
    <row r="6" spans="1:11" x14ac:dyDescent="0.3">
      <c r="A6" s="118">
        <v>1</v>
      </c>
      <c r="B6" s="54">
        <v>2</v>
      </c>
      <c r="C6" s="98">
        <v>3</v>
      </c>
      <c r="D6" s="98">
        <v>4</v>
      </c>
      <c r="E6" s="98">
        <v>5</v>
      </c>
      <c r="F6" s="98">
        <v>6</v>
      </c>
      <c r="G6" s="114" t="s">
        <v>44</v>
      </c>
      <c r="H6" s="98" t="s">
        <v>41</v>
      </c>
      <c r="I6" s="98" t="s">
        <v>42</v>
      </c>
      <c r="J6" s="98">
        <v>10</v>
      </c>
    </row>
    <row r="7" spans="1:11" s="44" customFormat="1" ht="18" customHeight="1" x14ac:dyDescent="0.2">
      <c r="A7" s="63" t="s">
        <v>20</v>
      </c>
      <c r="B7" s="140" t="s">
        <v>471</v>
      </c>
      <c r="C7" s="63" t="s">
        <v>72</v>
      </c>
      <c r="D7" s="99">
        <v>240</v>
      </c>
      <c r="E7" s="35"/>
      <c r="F7" s="35"/>
      <c r="G7" s="34">
        <f>D7*F7</f>
        <v>0</v>
      </c>
      <c r="H7" s="53">
        <f>+G7*0.095</f>
        <v>0</v>
      </c>
      <c r="I7" s="34">
        <f>+G7+H7</f>
        <v>0</v>
      </c>
      <c r="J7" s="65"/>
    </row>
    <row r="8" spans="1:11" s="44" customFormat="1" ht="18" customHeight="1" x14ac:dyDescent="0.2">
      <c r="A8" s="63" t="s">
        <v>21</v>
      </c>
      <c r="B8" s="140" t="s">
        <v>435</v>
      </c>
      <c r="C8" s="63" t="s">
        <v>72</v>
      </c>
      <c r="D8" s="99">
        <v>20</v>
      </c>
      <c r="E8" s="35"/>
      <c r="F8" s="35"/>
      <c r="G8" s="34">
        <f t="shared" ref="G8:G20" si="0">D8*F8</f>
        <v>0</v>
      </c>
      <c r="H8" s="53">
        <f t="shared" ref="H8:H20" si="1">+G8*0.095</f>
        <v>0</v>
      </c>
      <c r="I8" s="34">
        <f t="shared" ref="I8:I20" si="2">+G8+H8</f>
        <v>0</v>
      </c>
      <c r="J8" s="65"/>
    </row>
    <row r="9" spans="1:11" s="44" customFormat="1" ht="18" customHeight="1" x14ac:dyDescent="0.2">
      <c r="A9" s="63" t="s">
        <v>6</v>
      </c>
      <c r="B9" s="140" t="s">
        <v>463</v>
      </c>
      <c r="C9" s="63" t="s">
        <v>72</v>
      </c>
      <c r="D9" s="99">
        <v>20</v>
      </c>
      <c r="E9" s="35"/>
      <c r="F9" s="35"/>
      <c r="G9" s="34">
        <f t="shared" si="0"/>
        <v>0</v>
      </c>
      <c r="H9" s="53">
        <f t="shared" si="1"/>
        <v>0</v>
      </c>
      <c r="I9" s="34">
        <f t="shared" si="2"/>
        <v>0</v>
      </c>
      <c r="J9" s="65"/>
    </row>
    <row r="10" spans="1:11" s="44" customFormat="1" ht="18" customHeight="1" x14ac:dyDescent="0.2">
      <c r="A10" s="63" t="s">
        <v>22</v>
      </c>
      <c r="B10" s="140" t="s">
        <v>464</v>
      </c>
      <c r="C10" s="63" t="s">
        <v>72</v>
      </c>
      <c r="D10" s="99">
        <v>20</v>
      </c>
      <c r="E10" s="35"/>
      <c r="F10" s="35"/>
      <c r="G10" s="34">
        <f t="shared" si="0"/>
        <v>0</v>
      </c>
      <c r="H10" s="53">
        <f t="shared" si="1"/>
        <v>0</v>
      </c>
      <c r="I10" s="34">
        <f t="shared" si="2"/>
        <v>0</v>
      </c>
      <c r="J10" s="65"/>
    </row>
    <row r="11" spans="1:11" s="44" customFormat="1" ht="18" customHeight="1" x14ac:dyDescent="0.2">
      <c r="A11" s="63" t="s">
        <v>7</v>
      </c>
      <c r="B11" s="140" t="s">
        <v>436</v>
      </c>
      <c r="C11" s="63" t="s">
        <v>72</v>
      </c>
      <c r="D11" s="99">
        <v>20</v>
      </c>
      <c r="E11" s="35"/>
      <c r="F11" s="35"/>
      <c r="G11" s="34">
        <f t="shared" si="0"/>
        <v>0</v>
      </c>
      <c r="H11" s="53">
        <f t="shared" si="1"/>
        <v>0</v>
      </c>
      <c r="I11" s="34">
        <f t="shared" si="2"/>
        <v>0</v>
      </c>
      <c r="J11" s="65"/>
    </row>
    <row r="12" spans="1:11" s="44" customFormat="1" ht="18" customHeight="1" x14ac:dyDescent="0.2">
      <c r="A12" s="63" t="s">
        <v>8</v>
      </c>
      <c r="B12" s="140" t="s">
        <v>465</v>
      </c>
      <c r="C12" s="63" t="s">
        <v>72</v>
      </c>
      <c r="D12" s="99">
        <v>20</v>
      </c>
      <c r="E12" s="35"/>
      <c r="F12" s="35"/>
      <c r="G12" s="34">
        <f t="shared" si="0"/>
        <v>0</v>
      </c>
      <c r="H12" s="53">
        <f t="shared" si="1"/>
        <v>0</v>
      </c>
      <c r="I12" s="34">
        <f t="shared" si="2"/>
        <v>0</v>
      </c>
      <c r="J12" s="65"/>
    </row>
    <row r="13" spans="1:11" s="44" customFormat="1" ht="18" customHeight="1" x14ac:dyDescent="0.2">
      <c r="A13" s="63" t="s">
        <v>9</v>
      </c>
      <c r="B13" s="140" t="s">
        <v>466</v>
      </c>
      <c r="C13" s="63" t="s">
        <v>72</v>
      </c>
      <c r="D13" s="99">
        <v>200</v>
      </c>
      <c r="E13" s="35"/>
      <c r="F13" s="35"/>
      <c r="G13" s="34">
        <f t="shared" si="0"/>
        <v>0</v>
      </c>
      <c r="H13" s="53">
        <f t="shared" si="1"/>
        <v>0</v>
      </c>
      <c r="I13" s="34">
        <f t="shared" si="2"/>
        <v>0</v>
      </c>
      <c r="J13" s="65"/>
    </row>
    <row r="14" spans="1:11" s="44" customFormat="1" ht="18" customHeight="1" x14ac:dyDescent="0.2">
      <c r="A14" s="63" t="s">
        <v>10</v>
      </c>
      <c r="B14" s="140" t="s">
        <v>437</v>
      </c>
      <c r="C14" s="63" t="s">
        <v>72</v>
      </c>
      <c r="D14" s="99">
        <v>20</v>
      </c>
      <c r="E14" s="35"/>
      <c r="F14" s="35"/>
      <c r="G14" s="34">
        <f t="shared" si="0"/>
        <v>0</v>
      </c>
      <c r="H14" s="53">
        <f t="shared" si="1"/>
        <v>0</v>
      </c>
      <c r="I14" s="34">
        <f t="shared" si="2"/>
        <v>0</v>
      </c>
      <c r="J14" s="65"/>
    </row>
    <row r="15" spans="1:11" s="44" customFormat="1" ht="18" customHeight="1" x14ac:dyDescent="0.2">
      <c r="A15" s="63" t="s">
        <v>11</v>
      </c>
      <c r="B15" s="140" t="s">
        <v>467</v>
      </c>
      <c r="C15" s="63" t="s">
        <v>72</v>
      </c>
      <c r="D15" s="99">
        <v>30</v>
      </c>
      <c r="E15" s="35"/>
      <c r="F15" s="35"/>
      <c r="G15" s="34">
        <f t="shared" si="0"/>
        <v>0</v>
      </c>
      <c r="H15" s="53">
        <f t="shared" si="1"/>
        <v>0</v>
      </c>
      <c r="I15" s="34">
        <f t="shared" si="2"/>
        <v>0</v>
      </c>
      <c r="J15" s="65"/>
    </row>
    <row r="16" spans="1:11" s="44" customFormat="1" ht="18" customHeight="1" x14ac:dyDescent="0.2">
      <c r="A16" s="63" t="s">
        <v>12</v>
      </c>
      <c r="B16" s="140" t="s">
        <v>438</v>
      </c>
      <c r="C16" s="63" t="s">
        <v>72</v>
      </c>
      <c r="D16" s="99">
        <v>20</v>
      </c>
      <c r="E16" s="35"/>
      <c r="F16" s="35"/>
      <c r="G16" s="34">
        <f t="shared" si="0"/>
        <v>0</v>
      </c>
      <c r="H16" s="53">
        <f t="shared" si="1"/>
        <v>0</v>
      </c>
      <c r="I16" s="34">
        <f t="shared" si="2"/>
        <v>0</v>
      </c>
      <c r="J16" s="65"/>
    </row>
    <row r="17" spans="1:10" s="44" customFormat="1" ht="18" customHeight="1" x14ac:dyDescent="0.2">
      <c r="A17" s="63" t="s">
        <v>15</v>
      </c>
      <c r="B17" s="140" t="s">
        <v>468</v>
      </c>
      <c r="C17" s="63" t="s">
        <v>72</v>
      </c>
      <c r="D17" s="99">
        <v>100</v>
      </c>
      <c r="E17" s="35"/>
      <c r="F17" s="35"/>
      <c r="G17" s="34">
        <f t="shared" si="0"/>
        <v>0</v>
      </c>
      <c r="H17" s="53">
        <f t="shared" si="1"/>
        <v>0</v>
      </c>
      <c r="I17" s="34">
        <f t="shared" si="2"/>
        <v>0</v>
      </c>
      <c r="J17" s="65"/>
    </row>
    <row r="18" spans="1:10" s="44" customFormat="1" ht="18" customHeight="1" x14ac:dyDescent="0.2">
      <c r="A18" s="63" t="s">
        <v>16</v>
      </c>
      <c r="B18" s="140" t="s">
        <v>439</v>
      </c>
      <c r="C18" s="63" t="s">
        <v>72</v>
      </c>
      <c r="D18" s="99">
        <v>20</v>
      </c>
      <c r="E18" s="35"/>
      <c r="F18" s="35"/>
      <c r="G18" s="34">
        <f t="shared" si="0"/>
        <v>0</v>
      </c>
      <c r="H18" s="53">
        <f t="shared" si="1"/>
        <v>0</v>
      </c>
      <c r="I18" s="34">
        <f t="shared" si="2"/>
        <v>0</v>
      </c>
      <c r="J18" s="65"/>
    </row>
    <row r="19" spans="1:10" s="44" customFormat="1" ht="18" customHeight="1" x14ac:dyDescent="0.2">
      <c r="A19" s="63" t="s">
        <v>17</v>
      </c>
      <c r="B19" s="140" t="s">
        <v>536</v>
      </c>
      <c r="C19" s="63" t="s">
        <v>72</v>
      </c>
      <c r="D19" s="99">
        <v>10</v>
      </c>
      <c r="E19" s="35"/>
      <c r="F19" s="35"/>
      <c r="G19" s="34">
        <f t="shared" si="0"/>
        <v>0</v>
      </c>
      <c r="H19" s="53">
        <f t="shared" si="1"/>
        <v>0</v>
      </c>
      <c r="I19" s="34">
        <f t="shared" si="2"/>
        <v>0</v>
      </c>
      <c r="J19" s="65"/>
    </row>
    <row r="20" spans="1:10" s="44" customFormat="1" ht="18" customHeight="1" x14ac:dyDescent="0.2">
      <c r="A20" s="63" t="s">
        <v>18</v>
      </c>
      <c r="B20" s="140" t="s">
        <v>619</v>
      </c>
      <c r="C20" s="63" t="s">
        <v>72</v>
      </c>
      <c r="D20" s="99">
        <v>40</v>
      </c>
      <c r="E20" s="35"/>
      <c r="F20" s="35"/>
      <c r="G20" s="34">
        <f t="shared" si="0"/>
        <v>0</v>
      </c>
      <c r="H20" s="53">
        <f t="shared" si="1"/>
        <v>0</v>
      </c>
      <c r="I20" s="34">
        <f t="shared" si="2"/>
        <v>0</v>
      </c>
      <c r="J20" s="65"/>
    </row>
    <row r="21" spans="1:10" s="44" customFormat="1" ht="12.75" x14ac:dyDescent="0.2">
      <c r="A21" s="119"/>
      <c r="B21" s="43" t="s">
        <v>535</v>
      </c>
      <c r="C21" s="57" t="s">
        <v>5</v>
      </c>
      <c r="D21" s="57" t="s">
        <v>5</v>
      </c>
      <c r="E21" s="57" t="s">
        <v>5</v>
      </c>
      <c r="F21" s="57" t="s">
        <v>5</v>
      </c>
      <c r="G21" s="58">
        <f>SUM(G7:G20)</f>
        <v>0</v>
      </c>
      <c r="H21" s="58">
        <f t="shared" ref="H21:I21" si="3">SUM(H7:H20)</f>
        <v>0</v>
      </c>
      <c r="I21" s="58">
        <f t="shared" si="3"/>
        <v>0</v>
      </c>
      <c r="J21" s="57">
        <f>SUM(J7:J20)</f>
        <v>0</v>
      </c>
    </row>
    <row r="22" spans="1:10" s="44" customFormat="1" ht="12.75" x14ac:dyDescent="0.2">
      <c r="A22" s="164"/>
      <c r="B22" s="70"/>
      <c r="C22" s="164"/>
      <c r="D22" s="163"/>
      <c r="E22" s="164"/>
      <c r="F22" s="164"/>
      <c r="G22" s="164"/>
      <c r="H22" s="164"/>
      <c r="I22" s="164"/>
      <c r="J22" s="164"/>
    </row>
    <row r="23" spans="1:10" s="3" customFormat="1" ht="15" customHeight="1" x14ac:dyDescent="0.2">
      <c r="A23" s="262" t="s">
        <v>43</v>
      </c>
      <c r="B23" s="262"/>
      <c r="C23" s="262"/>
      <c r="D23" s="262"/>
      <c r="E23" s="262"/>
      <c r="F23" s="262"/>
      <c r="G23" s="262"/>
      <c r="H23" s="262"/>
      <c r="I23" s="262"/>
      <c r="J23" s="262"/>
    </row>
    <row r="24" spans="1:10" s="3" customFormat="1" ht="30.75" customHeight="1" x14ac:dyDescent="0.2">
      <c r="A24" s="263" t="s">
        <v>718</v>
      </c>
      <c r="B24" s="264"/>
      <c r="C24" s="264"/>
      <c r="D24" s="264"/>
      <c r="E24" s="264"/>
      <c r="F24" s="264"/>
      <c r="G24" s="264"/>
      <c r="H24" s="264"/>
      <c r="I24" s="264"/>
      <c r="J24" s="264"/>
    </row>
    <row r="25" spans="1:10" s="265" customFormat="1" ht="12.75" customHeight="1" x14ac:dyDescent="0.25">
      <c r="A25" s="263" t="s">
        <v>723</v>
      </c>
    </row>
    <row r="26" spans="1:10" s="13" customFormat="1" ht="12.75" customHeight="1" x14ac:dyDescent="0.25">
      <c r="A26" s="266" t="s">
        <v>730</v>
      </c>
      <c r="B26" s="266"/>
      <c r="C26" s="266"/>
      <c r="D26" s="266"/>
      <c r="E26" s="266"/>
      <c r="F26" s="266"/>
      <c r="G26" s="266"/>
      <c r="H26" s="266"/>
      <c r="I26" s="266"/>
      <c r="J26" s="266"/>
    </row>
    <row r="27" spans="1:10" s="13" customFormat="1" ht="15" customHeight="1" x14ac:dyDescent="0.25">
      <c r="A27" s="266" t="s">
        <v>721</v>
      </c>
      <c r="B27" s="266"/>
      <c r="C27" s="266"/>
      <c r="D27" s="266"/>
      <c r="E27" s="266"/>
      <c r="F27" s="266"/>
      <c r="G27" s="266"/>
      <c r="H27" s="266"/>
      <c r="I27" s="266"/>
      <c r="J27" s="266"/>
    </row>
    <row r="28" spans="1:10" s="267" customFormat="1" ht="15" customHeight="1" x14ac:dyDescent="0.25">
      <c r="A28" s="266" t="s">
        <v>722</v>
      </c>
    </row>
    <row r="29" spans="1:10" s="267" customFormat="1" ht="15" customHeight="1" x14ac:dyDescent="0.25">
      <c r="A29" s="266" t="s">
        <v>441</v>
      </c>
    </row>
    <row r="30" spans="1:10" s="221" customFormat="1" ht="16.5" customHeight="1" x14ac:dyDescent="0.25">
      <c r="A30" s="261" t="s">
        <v>719</v>
      </c>
      <c r="B30" s="264"/>
      <c r="C30" s="264"/>
      <c r="D30" s="264"/>
      <c r="E30" s="264"/>
      <c r="F30" s="264"/>
      <c r="G30" s="264"/>
      <c r="H30" s="264"/>
      <c r="I30" s="264"/>
      <c r="J30" s="264"/>
    </row>
    <row r="31" spans="1:10" s="221" customFormat="1" ht="27.75" customHeight="1" x14ac:dyDescent="0.25">
      <c r="A31" s="271" t="s">
        <v>720</v>
      </c>
      <c r="B31" s="271"/>
      <c r="C31" s="271"/>
      <c r="D31" s="271"/>
      <c r="E31" s="271"/>
      <c r="F31" s="271"/>
      <c r="G31" s="271"/>
      <c r="H31" s="271"/>
      <c r="I31" s="271"/>
      <c r="J31" s="271"/>
    </row>
    <row r="32" spans="1:10" s="13" customFormat="1" ht="25.5" customHeight="1" x14ac:dyDescent="0.25">
      <c r="A32" s="261"/>
      <c r="B32" s="261"/>
      <c r="C32" s="261"/>
      <c r="D32" s="261"/>
      <c r="E32" s="261"/>
      <c r="F32" s="261"/>
      <c r="G32" s="261"/>
      <c r="H32" s="261"/>
      <c r="I32" s="261"/>
      <c r="J32" s="261"/>
    </row>
    <row r="33" spans="1:10" s="3" customFormat="1" ht="20.25" customHeight="1" x14ac:dyDescent="0.2">
      <c r="A33" s="109"/>
      <c r="B33" s="14"/>
      <c r="C33" s="101"/>
      <c r="D33" s="109"/>
      <c r="E33" s="109"/>
      <c r="F33" s="109"/>
      <c r="G33" s="109"/>
      <c r="H33" s="109"/>
      <c r="I33" s="109"/>
      <c r="J33" s="109"/>
    </row>
    <row r="34" spans="1:10" s="15" customFormat="1" ht="12.75" x14ac:dyDescent="0.2">
      <c r="A34" s="110"/>
      <c r="B34" s="16"/>
      <c r="C34" s="102"/>
      <c r="D34" s="110"/>
      <c r="E34" s="110"/>
      <c r="F34" s="110"/>
      <c r="G34" s="110"/>
      <c r="H34" s="110"/>
      <c r="I34" s="110"/>
      <c r="J34" s="110"/>
    </row>
  </sheetData>
  <sheetProtection algorithmName="SHA-512" hashValue="VrsxPzoOKP6tA6RwVRTm4VLDj2jcVN0A2TkCjeMj8sdLgFEprMfdxUUFlUXDcoc/ML7soRN3XEvwOWn21AR9eA==" saltValue="x4pZlEA84eNSbWya2FY5Vg==" spinCount="100000" sheet="1" objects="1" scenarios="1"/>
  <mergeCells count="12">
    <mergeCell ref="A1:E1"/>
    <mergeCell ref="A3:J3"/>
    <mergeCell ref="A24:J24"/>
    <mergeCell ref="A23:J23"/>
    <mergeCell ref="A25:XFD25"/>
    <mergeCell ref="A26:J26"/>
    <mergeCell ref="A32:J32"/>
    <mergeCell ref="A27:J27"/>
    <mergeCell ref="A28:XFD28"/>
    <mergeCell ref="A29:XFD29"/>
    <mergeCell ref="A30:J30"/>
    <mergeCell ref="A31:J31"/>
  </mergeCells>
  <dataValidations count="1">
    <dataValidation type="whole" operator="equal" allowBlank="1" showInputMessage="1" showErrorMessage="1" error="V celico vnesete vrednost &quot;1&quot; . Če  zahteva glede na navodila spodaj ni izpolnjena, NE vnašate ničesar. " prompt="V celico vnesete vrednost &quot;1&quot; za živila, ki jih ponujate v shemi kakovosti." sqref="J7:J20">
      <formula1>1</formula1>
    </dataValidation>
  </dataValidations>
  <pageMargins left="0.7" right="0.7" top="0.75" bottom="0.75" header="0.3" footer="0.3"/>
  <pageSetup scale="85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view="pageBreakPreview" zoomScale="120" zoomScaleNormal="100" zoomScaleSheetLayoutView="120" workbookViewId="0">
      <selection activeCell="F12" sqref="F12"/>
    </sheetView>
  </sheetViews>
  <sheetFormatPr defaultColWidth="8.7109375" defaultRowHeight="16.5" x14ac:dyDescent="0.3"/>
  <cols>
    <col min="1" max="1" width="4.85546875" style="133" customWidth="1"/>
    <col min="2" max="2" width="41.42578125" style="49" customWidth="1"/>
    <col min="3" max="3" width="5.85546875" style="128" customWidth="1"/>
    <col min="4" max="4" width="8.28515625" style="134" customWidth="1"/>
    <col min="5" max="5" width="17" style="133" customWidth="1"/>
    <col min="6" max="9" width="12.5703125" style="133" customWidth="1"/>
    <col min="10" max="10" width="8.7109375" style="133"/>
    <col min="11" max="16384" width="8.7109375" style="6"/>
  </cols>
  <sheetData>
    <row r="1" spans="1:10" s="231" customFormat="1" x14ac:dyDescent="0.3">
      <c r="A1" s="244" t="s">
        <v>0</v>
      </c>
      <c r="B1" s="232"/>
      <c r="C1" s="233"/>
      <c r="D1" s="245"/>
      <c r="E1" s="244"/>
      <c r="F1" s="244"/>
      <c r="G1" s="244" t="s">
        <v>472</v>
      </c>
      <c r="H1" s="244"/>
      <c r="I1" s="244"/>
      <c r="J1" s="246"/>
    </row>
    <row r="2" spans="1:10" x14ac:dyDescent="0.3">
      <c r="A2" s="132"/>
      <c r="B2" s="8"/>
      <c r="C2" s="103"/>
      <c r="D2" s="108"/>
      <c r="E2" s="132"/>
      <c r="F2" s="132"/>
      <c r="G2" s="132"/>
      <c r="H2" s="132"/>
      <c r="I2" s="132"/>
    </row>
    <row r="3" spans="1:10" ht="18.75" x14ac:dyDescent="0.3">
      <c r="A3" s="276" t="s">
        <v>621</v>
      </c>
      <c r="B3" s="276"/>
      <c r="C3" s="276"/>
      <c r="D3" s="276"/>
      <c r="E3" s="276"/>
      <c r="F3" s="276"/>
      <c r="G3" s="276"/>
      <c r="H3" s="276"/>
      <c r="I3" s="276"/>
    </row>
    <row r="5" spans="1:10" ht="48" x14ac:dyDescent="0.3">
      <c r="A5" s="54" t="s">
        <v>1</v>
      </c>
      <c r="B5" s="54" t="s">
        <v>2</v>
      </c>
      <c r="C5" s="55" t="s">
        <v>36</v>
      </c>
      <c r="D5" s="55" t="s">
        <v>3</v>
      </c>
      <c r="E5" s="56" t="s">
        <v>4</v>
      </c>
      <c r="F5" s="56" t="s">
        <v>37</v>
      </c>
      <c r="G5" s="56" t="s">
        <v>38</v>
      </c>
      <c r="H5" s="56" t="s">
        <v>39</v>
      </c>
      <c r="I5" s="56" t="s">
        <v>40</v>
      </c>
    </row>
    <row r="6" spans="1:10" x14ac:dyDescent="0.3">
      <c r="A6" s="118">
        <v>1</v>
      </c>
      <c r="B6" s="54">
        <v>2</v>
      </c>
      <c r="C6" s="98">
        <v>3</v>
      </c>
      <c r="D6" s="98">
        <v>4</v>
      </c>
      <c r="E6" s="98">
        <v>5</v>
      </c>
      <c r="F6" s="98">
        <v>6</v>
      </c>
      <c r="G6" s="114" t="s">
        <v>44</v>
      </c>
      <c r="H6" s="98" t="s">
        <v>41</v>
      </c>
      <c r="I6" s="98" t="s">
        <v>42</v>
      </c>
    </row>
    <row r="7" spans="1:10" s="42" customFormat="1" ht="15" customHeight="1" x14ac:dyDescent="0.2">
      <c r="A7" s="51">
        <v>1</v>
      </c>
      <c r="B7" s="107" t="s">
        <v>447</v>
      </c>
      <c r="C7" s="51" t="s">
        <v>72</v>
      </c>
      <c r="D7" s="99">
        <v>100</v>
      </c>
      <c r="E7" s="239" t="s">
        <v>5</v>
      </c>
      <c r="F7" s="209"/>
      <c r="G7" s="34">
        <f>D7*F7</f>
        <v>0</v>
      </c>
      <c r="H7" s="46">
        <f>G7*0.095</f>
        <v>0</v>
      </c>
      <c r="I7" s="34">
        <f>+G7+H7</f>
        <v>0</v>
      </c>
      <c r="J7" s="178"/>
    </row>
    <row r="8" spans="1:10" s="42" customFormat="1" ht="15" customHeight="1" x14ac:dyDescent="0.2">
      <c r="A8" s="51">
        <v>2</v>
      </c>
      <c r="B8" s="156" t="s">
        <v>525</v>
      </c>
      <c r="C8" s="51" t="s">
        <v>72</v>
      </c>
      <c r="D8" s="99">
        <v>100</v>
      </c>
      <c r="E8" s="239" t="s">
        <v>5</v>
      </c>
      <c r="F8" s="209"/>
      <c r="G8" s="34">
        <f t="shared" ref="G8:G18" si="0">D8*F8</f>
        <v>0</v>
      </c>
      <c r="H8" s="46">
        <f t="shared" ref="H8:H18" si="1">G8*0.095</f>
        <v>0</v>
      </c>
      <c r="I8" s="34">
        <f t="shared" ref="I8:I18" si="2">+G8+H8</f>
        <v>0</v>
      </c>
      <c r="J8" s="178"/>
    </row>
    <row r="9" spans="1:10" s="42" customFormat="1" ht="15" customHeight="1" x14ac:dyDescent="0.2">
      <c r="A9" s="51">
        <v>3</v>
      </c>
      <c r="B9" s="156" t="s">
        <v>50</v>
      </c>
      <c r="C9" s="51" t="s">
        <v>72</v>
      </c>
      <c r="D9" s="99">
        <v>40</v>
      </c>
      <c r="E9" s="239" t="s">
        <v>5</v>
      </c>
      <c r="F9" s="209"/>
      <c r="G9" s="34">
        <f t="shared" si="0"/>
        <v>0</v>
      </c>
      <c r="H9" s="46">
        <f t="shared" si="1"/>
        <v>0</v>
      </c>
      <c r="I9" s="34">
        <f t="shared" si="2"/>
        <v>0</v>
      </c>
      <c r="J9" s="178"/>
    </row>
    <row r="10" spans="1:10" s="42" customFormat="1" ht="15" customHeight="1" x14ac:dyDescent="0.2">
      <c r="A10" s="51">
        <v>4</v>
      </c>
      <c r="B10" s="156" t="s">
        <v>51</v>
      </c>
      <c r="C10" s="51" t="s">
        <v>72</v>
      </c>
      <c r="D10" s="99">
        <v>200</v>
      </c>
      <c r="E10" s="239" t="s">
        <v>5</v>
      </c>
      <c r="F10" s="209"/>
      <c r="G10" s="34">
        <f t="shared" si="0"/>
        <v>0</v>
      </c>
      <c r="H10" s="46">
        <f t="shared" si="1"/>
        <v>0</v>
      </c>
      <c r="I10" s="34">
        <f t="shared" si="2"/>
        <v>0</v>
      </c>
      <c r="J10" s="178"/>
    </row>
    <row r="11" spans="1:10" s="42" customFormat="1" ht="15" customHeight="1" x14ac:dyDescent="0.2">
      <c r="A11" s="51">
        <v>5</v>
      </c>
      <c r="B11" s="156" t="s">
        <v>52</v>
      </c>
      <c r="C11" s="51" t="s">
        <v>72</v>
      </c>
      <c r="D11" s="99">
        <v>200</v>
      </c>
      <c r="E11" s="239" t="s">
        <v>5</v>
      </c>
      <c r="F11" s="209"/>
      <c r="G11" s="34">
        <f t="shared" si="0"/>
        <v>0</v>
      </c>
      <c r="H11" s="46">
        <f t="shared" si="1"/>
        <v>0</v>
      </c>
      <c r="I11" s="34">
        <f t="shared" si="2"/>
        <v>0</v>
      </c>
      <c r="J11" s="178"/>
    </row>
    <row r="12" spans="1:10" s="42" customFormat="1" ht="15" customHeight="1" x14ac:dyDescent="0.2">
      <c r="A12" s="51">
        <v>6</v>
      </c>
      <c r="B12" s="156" t="s">
        <v>53</v>
      </c>
      <c r="C12" s="51" t="s">
        <v>72</v>
      </c>
      <c r="D12" s="99">
        <v>20</v>
      </c>
      <c r="E12" s="239" t="s">
        <v>5</v>
      </c>
      <c r="F12" s="209"/>
      <c r="G12" s="34">
        <f t="shared" si="0"/>
        <v>0</v>
      </c>
      <c r="H12" s="46">
        <f t="shared" si="1"/>
        <v>0</v>
      </c>
      <c r="I12" s="34">
        <f t="shared" si="2"/>
        <v>0</v>
      </c>
      <c r="J12" s="178"/>
    </row>
    <row r="13" spans="1:10" s="42" customFormat="1" ht="15" customHeight="1" x14ac:dyDescent="0.2">
      <c r="A13" s="51">
        <v>7</v>
      </c>
      <c r="B13" s="107" t="s">
        <v>54</v>
      </c>
      <c r="C13" s="51" t="s">
        <v>72</v>
      </c>
      <c r="D13" s="99">
        <v>100</v>
      </c>
      <c r="E13" s="239" t="s">
        <v>5</v>
      </c>
      <c r="F13" s="209"/>
      <c r="G13" s="34">
        <f t="shared" si="0"/>
        <v>0</v>
      </c>
      <c r="H13" s="46">
        <f t="shared" si="1"/>
        <v>0</v>
      </c>
      <c r="I13" s="34">
        <f t="shared" si="2"/>
        <v>0</v>
      </c>
      <c r="J13" s="178"/>
    </row>
    <row r="14" spans="1:10" s="42" customFormat="1" ht="15" customHeight="1" x14ac:dyDescent="0.2">
      <c r="A14" s="51">
        <v>8</v>
      </c>
      <c r="B14" s="107" t="s">
        <v>55</v>
      </c>
      <c r="C14" s="51" t="s">
        <v>72</v>
      </c>
      <c r="D14" s="99">
        <v>200</v>
      </c>
      <c r="E14" s="239" t="s">
        <v>5</v>
      </c>
      <c r="F14" s="209"/>
      <c r="G14" s="34">
        <f t="shared" si="0"/>
        <v>0</v>
      </c>
      <c r="H14" s="46">
        <f t="shared" si="1"/>
        <v>0</v>
      </c>
      <c r="I14" s="34">
        <f t="shared" si="2"/>
        <v>0</v>
      </c>
      <c r="J14" s="178"/>
    </row>
    <row r="15" spans="1:10" s="42" customFormat="1" ht="15" customHeight="1" x14ac:dyDescent="0.2">
      <c r="A15" s="51">
        <v>9</v>
      </c>
      <c r="B15" s="107" t="s">
        <v>56</v>
      </c>
      <c r="C15" s="51" t="s">
        <v>72</v>
      </c>
      <c r="D15" s="99">
        <v>100</v>
      </c>
      <c r="E15" s="239" t="s">
        <v>5</v>
      </c>
      <c r="F15" s="209"/>
      <c r="G15" s="34">
        <f t="shared" si="0"/>
        <v>0</v>
      </c>
      <c r="H15" s="46">
        <f t="shared" si="1"/>
        <v>0</v>
      </c>
      <c r="I15" s="34">
        <f t="shared" si="2"/>
        <v>0</v>
      </c>
      <c r="J15" s="178"/>
    </row>
    <row r="16" spans="1:10" s="42" customFormat="1" ht="15" customHeight="1" x14ac:dyDescent="0.2">
      <c r="A16" s="51">
        <v>10</v>
      </c>
      <c r="B16" s="107" t="s">
        <v>57</v>
      </c>
      <c r="C16" s="51" t="s">
        <v>72</v>
      </c>
      <c r="D16" s="99">
        <v>40</v>
      </c>
      <c r="E16" s="239" t="s">
        <v>5</v>
      </c>
      <c r="F16" s="209"/>
      <c r="G16" s="34">
        <f t="shared" si="0"/>
        <v>0</v>
      </c>
      <c r="H16" s="46">
        <f t="shared" si="1"/>
        <v>0</v>
      </c>
      <c r="I16" s="34">
        <f t="shared" si="2"/>
        <v>0</v>
      </c>
      <c r="J16" s="178"/>
    </row>
    <row r="17" spans="1:10" s="42" customFormat="1" ht="15" customHeight="1" x14ac:dyDescent="0.2">
      <c r="A17" s="51">
        <v>11</v>
      </c>
      <c r="B17" s="107" t="s">
        <v>58</v>
      </c>
      <c r="C17" s="51" t="s">
        <v>72</v>
      </c>
      <c r="D17" s="99">
        <v>60</v>
      </c>
      <c r="E17" s="239" t="s">
        <v>5</v>
      </c>
      <c r="F17" s="209"/>
      <c r="G17" s="34">
        <f t="shared" si="0"/>
        <v>0</v>
      </c>
      <c r="H17" s="46">
        <f t="shared" si="1"/>
        <v>0</v>
      </c>
      <c r="I17" s="34">
        <f t="shared" si="2"/>
        <v>0</v>
      </c>
      <c r="J17" s="178"/>
    </row>
    <row r="18" spans="1:10" s="42" customFormat="1" ht="15" customHeight="1" x14ac:dyDescent="0.2">
      <c r="A18" s="51">
        <v>12</v>
      </c>
      <c r="B18" s="107" t="s">
        <v>59</v>
      </c>
      <c r="C18" s="51" t="s">
        <v>72</v>
      </c>
      <c r="D18" s="99">
        <v>200</v>
      </c>
      <c r="E18" s="239" t="s">
        <v>5</v>
      </c>
      <c r="F18" s="209"/>
      <c r="G18" s="34">
        <f t="shared" si="0"/>
        <v>0</v>
      </c>
      <c r="H18" s="46">
        <f t="shared" si="1"/>
        <v>0</v>
      </c>
      <c r="I18" s="34">
        <f t="shared" si="2"/>
        <v>0</v>
      </c>
      <c r="J18" s="178"/>
    </row>
    <row r="19" spans="1:10" s="48" customFormat="1" ht="12.75" x14ac:dyDescent="0.2">
      <c r="A19" s="39"/>
      <c r="B19" s="39" t="s">
        <v>622</v>
      </c>
      <c r="C19" s="40" t="s">
        <v>5</v>
      </c>
      <c r="D19" s="40" t="s">
        <v>5</v>
      </c>
      <c r="E19" s="40" t="s">
        <v>5</v>
      </c>
      <c r="F19" s="40" t="s">
        <v>5</v>
      </c>
      <c r="G19" s="41">
        <f>SUM(G7:G18)</f>
        <v>0</v>
      </c>
      <c r="H19" s="41">
        <f t="shared" ref="H19:I19" si="3">SUM(H7:H18)</f>
        <v>0</v>
      </c>
      <c r="I19" s="41">
        <f t="shared" si="3"/>
        <v>0</v>
      </c>
      <c r="J19" s="179"/>
    </row>
    <row r="20" spans="1:10" s="7" customFormat="1" x14ac:dyDescent="0.3">
      <c r="A20" s="10"/>
      <c r="B20" s="10"/>
      <c r="C20" s="11"/>
      <c r="D20" s="11"/>
      <c r="E20" s="11"/>
      <c r="F20" s="11"/>
      <c r="G20" s="11"/>
      <c r="H20" s="11"/>
      <c r="I20" s="11"/>
      <c r="J20" s="180"/>
    </row>
    <row r="21" spans="1:10" s="3" customFormat="1" ht="15" customHeight="1" x14ac:dyDescent="0.2">
      <c r="A21" s="262" t="s">
        <v>43</v>
      </c>
      <c r="B21" s="262"/>
      <c r="C21" s="262"/>
      <c r="D21" s="262"/>
      <c r="E21" s="262"/>
      <c r="F21" s="262"/>
      <c r="G21" s="262"/>
      <c r="H21" s="262"/>
      <c r="I21" s="262"/>
      <c r="J21" s="262"/>
    </row>
    <row r="22" spans="1:10" s="3" customFormat="1" ht="30.75" customHeight="1" x14ac:dyDescent="0.2">
      <c r="A22" s="263" t="s">
        <v>718</v>
      </c>
      <c r="B22" s="263"/>
      <c r="C22" s="263"/>
      <c r="D22" s="263"/>
      <c r="E22" s="263"/>
      <c r="F22" s="263"/>
      <c r="G22" s="263"/>
      <c r="H22" s="263"/>
      <c r="I22" s="263"/>
      <c r="J22" s="223"/>
    </row>
    <row r="23" spans="1:10" s="265" customFormat="1" ht="12.75" customHeight="1" x14ac:dyDescent="0.25">
      <c r="A23" s="263" t="s">
        <v>723</v>
      </c>
    </row>
    <row r="24" spans="1:10" s="13" customFormat="1" ht="12.75" customHeight="1" x14ac:dyDescent="0.25">
      <c r="A24" s="266" t="s">
        <v>732</v>
      </c>
      <c r="B24" s="266"/>
      <c r="C24" s="266"/>
      <c r="D24" s="266"/>
      <c r="E24" s="266"/>
      <c r="F24" s="266"/>
      <c r="G24" s="266"/>
      <c r="H24" s="266"/>
      <c r="I24" s="266"/>
    </row>
    <row r="25" spans="1:10" s="13" customFormat="1" ht="15" customHeight="1" x14ac:dyDescent="0.25">
      <c r="A25" s="266" t="s">
        <v>721</v>
      </c>
      <c r="B25" s="266"/>
      <c r="C25" s="266"/>
      <c r="D25" s="266"/>
      <c r="E25" s="266"/>
      <c r="F25" s="266"/>
      <c r="G25" s="266"/>
      <c r="H25" s="266"/>
      <c r="I25" s="266"/>
      <c r="J25" s="266"/>
    </row>
    <row r="26" spans="1:10" s="267" customFormat="1" ht="15" customHeight="1" x14ac:dyDescent="0.25">
      <c r="A26" s="266" t="s">
        <v>722</v>
      </c>
    </row>
    <row r="27" spans="1:10" s="267" customFormat="1" ht="15" customHeight="1" x14ac:dyDescent="0.25">
      <c r="A27" s="266" t="s">
        <v>441</v>
      </c>
    </row>
    <row r="28" spans="1:10" s="221" customFormat="1" ht="16.5" customHeight="1" x14ac:dyDescent="0.25">
      <c r="A28" s="261" t="s">
        <v>719</v>
      </c>
      <c r="B28" s="264"/>
      <c r="C28" s="264"/>
      <c r="D28" s="264"/>
      <c r="E28" s="264"/>
      <c r="F28" s="264"/>
      <c r="G28" s="264"/>
      <c r="H28" s="264"/>
      <c r="I28" s="264"/>
      <c r="J28" s="264"/>
    </row>
    <row r="29" spans="1:10" s="15" customFormat="1" ht="22.5" customHeight="1" x14ac:dyDescent="0.2">
      <c r="A29" s="106"/>
      <c r="B29" s="16"/>
      <c r="C29" s="125"/>
      <c r="D29" s="106"/>
      <c r="E29" s="106"/>
      <c r="F29" s="106"/>
      <c r="G29" s="106"/>
      <c r="H29" s="106"/>
      <c r="I29" s="106"/>
      <c r="J29" s="106"/>
    </row>
    <row r="30" spans="1:10" ht="22.5" customHeight="1" x14ac:dyDescent="0.3"/>
    <row r="31" spans="1:10" ht="22.5" customHeight="1" x14ac:dyDescent="0.3"/>
    <row r="32" spans="1:10" ht="22.5" customHeight="1" x14ac:dyDescent="0.3"/>
  </sheetData>
  <sheetProtection algorithmName="SHA-512" hashValue="ory2IiJJOTpMG695/kO3sXhdKwjj7C2UmSXDqImE8aguvkWI8yiIVV9ZUfy4nRCTfEH5A5uUznmNG29iRsqm9Q==" saltValue="cPsYxbbgkVOwaRLYWwidNQ==" spinCount="100000" sheet="1" objects="1" scenarios="1"/>
  <mergeCells count="9">
    <mergeCell ref="A26:XFD26"/>
    <mergeCell ref="A27:XFD27"/>
    <mergeCell ref="A25:J25"/>
    <mergeCell ref="A28:J28"/>
    <mergeCell ref="A3:I3"/>
    <mergeCell ref="A22:I22"/>
    <mergeCell ref="A23:XFD23"/>
    <mergeCell ref="A24:I24"/>
    <mergeCell ref="A21:J21"/>
  </mergeCells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view="pageBreakPreview" topLeftCell="A7" zoomScale="110" zoomScaleNormal="100" zoomScaleSheetLayoutView="110" workbookViewId="0">
      <selection activeCell="A31" sqref="A31:J31"/>
    </sheetView>
  </sheetViews>
  <sheetFormatPr defaultColWidth="8.7109375" defaultRowHeight="16.5" x14ac:dyDescent="0.3"/>
  <cols>
    <col min="1" max="1" width="4.85546875" style="128" customWidth="1"/>
    <col min="2" max="2" width="44" style="49" customWidth="1"/>
    <col min="3" max="3" width="5.85546875" style="128" customWidth="1"/>
    <col min="4" max="4" width="8.140625" style="130" customWidth="1"/>
    <col min="5" max="5" width="19.42578125" style="128" customWidth="1"/>
    <col min="6" max="10" width="12.5703125" style="128" customWidth="1"/>
    <col min="11" max="11" width="125.5703125" style="6" customWidth="1"/>
    <col min="12" max="16384" width="8.7109375" style="6"/>
  </cols>
  <sheetData>
    <row r="1" spans="1:11" s="231" customFormat="1" x14ac:dyDescent="0.3">
      <c r="A1" s="275" t="s">
        <v>0</v>
      </c>
      <c r="B1" s="275"/>
      <c r="C1" s="275"/>
      <c r="D1" s="233"/>
      <c r="E1" s="230"/>
      <c r="F1" s="237"/>
      <c r="G1" s="275" t="s">
        <v>472</v>
      </c>
      <c r="H1" s="275"/>
      <c r="I1" s="275"/>
      <c r="J1" s="275"/>
    </row>
    <row r="2" spans="1:11" x14ac:dyDescent="0.3">
      <c r="A2" s="115"/>
      <c r="B2" s="8"/>
      <c r="C2" s="103"/>
      <c r="D2" s="103"/>
      <c r="E2" s="115"/>
      <c r="F2" s="115"/>
      <c r="G2" s="115"/>
      <c r="H2" s="115"/>
      <c r="I2" s="115"/>
      <c r="J2" s="115"/>
    </row>
    <row r="3" spans="1:11" ht="18.75" x14ac:dyDescent="0.3">
      <c r="A3" s="276" t="s">
        <v>623</v>
      </c>
      <c r="B3" s="276"/>
      <c r="C3" s="276"/>
      <c r="D3" s="276"/>
      <c r="E3" s="276"/>
      <c r="F3" s="276"/>
      <c r="G3" s="276"/>
      <c r="H3" s="276"/>
      <c r="I3" s="276"/>
      <c r="J3" s="276"/>
    </row>
    <row r="5" spans="1:11" ht="48" x14ac:dyDescent="0.3">
      <c r="A5" s="54" t="s">
        <v>1</v>
      </c>
      <c r="B5" s="54" t="s">
        <v>2</v>
      </c>
      <c r="C5" s="55" t="s">
        <v>36</v>
      </c>
      <c r="D5" s="55" t="s">
        <v>3</v>
      </c>
      <c r="E5" s="56" t="s">
        <v>45</v>
      </c>
      <c r="F5" s="56" t="s">
        <v>37</v>
      </c>
      <c r="G5" s="56" t="s">
        <v>38</v>
      </c>
      <c r="H5" s="56" t="s">
        <v>39</v>
      </c>
      <c r="I5" s="56" t="s">
        <v>40</v>
      </c>
      <c r="J5" s="56" t="s">
        <v>258</v>
      </c>
    </row>
    <row r="6" spans="1:11" x14ac:dyDescent="0.3">
      <c r="A6" s="118">
        <v>1</v>
      </c>
      <c r="B6" s="54">
        <v>2</v>
      </c>
      <c r="C6" s="98">
        <v>3</v>
      </c>
      <c r="D6" s="98">
        <v>4</v>
      </c>
      <c r="E6" s="98">
        <v>5</v>
      </c>
      <c r="F6" s="98">
        <v>6</v>
      </c>
      <c r="G6" s="114" t="s">
        <v>44</v>
      </c>
      <c r="H6" s="98" t="s">
        <v>41</v>
      </c>
      <c r="I6" s="98" t="s">
        <v>42</v>
      </c>
      <c r="J6" s="98">
        <v>10</v>
      </c>
    </row>
    <row r="7" spans="1:11" s="42" customFormat="1" ht="19.5" customHeight="1" x14ac:dyDescent="0.2">
      <c r="A7" s="51" t="s">
        <v>20</v>
      </c>
      <c r="B7" s="139" t="s">
        <v>259</v>
      </c>
      <c r="C7" s="51" t="s">
        <v>72</v>
      </c>
      <c r="D7" s="99">
        <v>1600</v>
      </c>
      <c r="E7" s="52"/>
      <c r="F7" s="35"/>
      <c r="G7" s="34">
        <f>D7*F7</f>
        <v>0</v>
      </c>
      <c r="H7" s="53">
        <f>+G7*0.095</f>
        <v>0</v>
      </c>
      <c r="I7" s="34">
        <f>+G7+H7</f>
        <v>0</v>
      </c>
      <c r="J7" s="72"/>
      <c r="K7" s="47"/>
    </row>
    <row r="8" spans="1:11" s="42" customFormat="1" ht="19.5" customHeight="1" x14ac:dyDescent="0.2">
      <c r="A8" s="51" t="s">
        <v>21</v>
      </c>
      <c r="B8" s="139" t="s">
        <v>260</v>
      </c>
      <c r="C8" s="51" t="s">
        <v>72</v>
      </c>
      <c r="D8" s="99">
        <v>2000</v>
      </c>
      <c r="E8" s="52"/>
      <c r="F8" s="35"/>
      <c r="G8" s="34">
        <f t="shared" ref="G8:G24" si="0">D8*F8</f>
        <v>0</v>
      </c>
      <c r="H8" s="53">
        <f t="shared" ref="H8:H24" si="1">+G8*0.095</f>
        <v>0</v>
      </c>
      <c r="I8" s="34">
        <f t="shared" ref="I8:I24" si="2">+G8+H8</f>
        <v>0</v>
      </c>
      <c r="J8" s="72"/>
      <c r="K8" s="73"/>
    </row>
    <row r="9" spans="1:11" s="42" customFormat="1" ht="19.5" customHeight="1" x14ac:dyDescent="0.2">
      <c r="A9" s="51" t="s">
        <v>6</v>
      </c>
      <c r="B9" s="139" t="s">
        <v>261</v>
      </c>
      <c r="C9" s="51" t="s">
        <v>72</v>
      </c>
      <c r="D9" s="99">
        <v>1700</v>
      </c>
      <c r="E9" s="52"/>
      <c r="F9" s="35"/>
      <c r="G9" s="34">
        <f t="shared" si="0"/>
        <v>0</v>
      </c>
      <c r="H9" s="53">
        <f t="shared" si="1"/>
        <v>0</v>
      </c>
      <c r="I9" s="34">
        <f t="shared" si="2"/>
        <v>0</v>
      </c>
      <c r="J9" s="72"/>
    </row>
    <row r="10" spans="1:11" s="42" customFormat="1" ht="19.5" customHeight="1" x14ac:dyDescent="0.2">
      <c r="A10" s="51" t="s">
        <v>22</v>
      </c>
      <c r="B10" s="139" t="s">
        <v>262</v>
      </c>
      <c r="C10" s="51" t="s">
        <v>72</v>
      </c>
      <c r="D10" s="99">
        <v>140</v>
      </c>
      <c r="E10" s="52"/>
      <c r="F10" s="35"/>
      <c r="G10" s="34">
        <f t="shared" si="0"/>
        <v>0</v>
      </c>
      <c r="H10" s="53">
        <f t="shared" si="1"/>
        <v>0</v>
      </c>
      <c r="I10" s="34">
        <f t="shared" si="2"/>
        <v>0</v>
      </c>
      <c r="J10" s="72"/>
    </row>
    <row r="11" spans="1:11" s="42" customFormat="1" ht="19.5" customHeight="1" x14ac:dyDescent="0.2">
      <c r="A11" s="51" t="s">
        <v>7</v>
      </c>
      <c r="B11" s="139" t="s">
        <v>263</v>
      </c>
      <c r="C11" s="51" t="s">
        <v>72</v>
      </c>
      <c r="D11" s="99">
        <v>80</v>
      </c>
      <c r="E11" s="52"/>
      <c r="F11" s="35"/>
      <c r="G11" s="34">
        <f t="shared" si="0"/>
        <v>0</v>
      </c>
      <c r="H11" s="53">
        <f t="shared" si="1"/>
        <v>0</v>
      </c>
      <c r="I11" s="34">
        <f t="shared" si="2"/>
        <v>0</v>
      </c>
      <c r="J11" s="72"/>
    </row>
    <row r="12" spans="1:11" s="42" customFormat="1" ht="19.5" customHeight="1" x14ac:dyDescent="0.2">
      <c r="A12" s="51" t="s">
        <v>8</v>
      </c>
      <c r="B12" s="139" t="s">
        <v>264</v>
      </c>
      <c r="C12" s="51" t="s">
        <v>72</v>
      </c>
      <c r="D12" s="99">
        <v>100</v>
      </c>
      <c r="E12" s="52"/>
      <c r="F12" s="35"/>
      <c r="G12" s="34">
        <f t="shared" si="0"/>
        <v>0</v>
      </c>
      <c r="H12" s="53">
        <f t="shared" si="1"/>
        <v>0</v>
      </c>
      <c r="I12" s="34">
        <f t="shared" si="2"/>
        <v>0</v>
      </c>
      <c r="J12" s="72"/>
    </row>
    <row r="13" spans="1:11" s="42" customFormat="1" ht="19.5" customHeight="1" x14ac:dyDescent="0.2">
      <c r="A13" s="51" t="s">
        <v>9</v>
      </c>
      <c r="B13" s="139" t="s">
        <v>265</v>
      </c>
      <c r="C13" s="51" t="s">
        <v>72</v>
      </c>
      <c r="D13" s="99">
        <v>400</v>
      </c>
      <c r="E13" s="52"/>
      <c r="F13" s="35"/>
      <c r="G13" s="34">
        <f t="shared" si="0"/>
        <v>0</v>
      </c>
      <c r="H13" s="53">
        <f t="shared" si="1"/>
        <v>0</v>
      </c>
      <c r="I13" s="34">
        <f t="shared" si="2"/>
        <v>0</v>
      </c>
      <c r="J13" s="72"/>
    </row>
    <row r="14" spans="1:11" s="42" customFormat="1" ht="19.5" customHeight="1" x14ac:dyDescent="0.2">
      <c r="A14" s="51" t="s">
        <v>10</v>
      </c>
      <c r="B14" s="139" t="s">
        <v>266</v>
      </c>
      <c r="C14" s="51" t="s">
        <v>72</v>
      </c>
      <c r="D14" s="99">
        <v>100</v>
      </c>
      <c r="E14" s="52"/>
      <c r="F14" s="35"/>
      <c r="G14" s="34">
        <f t="shared" si="0"/>
        <v>0</v>
      </c>
      <c r="H14" s="53">
        <f t="shared" si="1"/>
        <v>0</v>
      </c>
      <c r="I14" s="34">
        <f t="shared" si="2"/>
        <v>0</v>
      </c>
      <c r="J14" s="72"/>
    </row>
    <row r="15" spans="1:11" s="42" customFormat="1" ht="19.5" customHeight="1" x14ac:dyDescent="0.2">
      <c r="A15" s="51" t="s">
        <v>11</v>
      </c>
      <c r="B15" s="139" t="s">
        <v>267</v>
      </c>
      <c r="C15" s="51" t="s">
        <v>72</v>
      </c>
      <c r="D15" s="99">
        <v>80</v>
      </c>
      <c r="E15" s="52"/>
      <c r="F15" s="35"/>
      <c r="G15" s="34">
        <f t="shared" si="0"/>
        <v>0</v>
      </c>
      <c r="H15" s="53">
        <f t="shared" si="1"/>
        <v>0</v>
      </c>
      <c r="I15" s="34">
        <f t="shared" si="2"/>
        <v>0</v>
      </c>
      <c r="J15" s="72"/>
    </row>
    <row r="16" spans="1:11" s="42" customFormat="1" ht="19.5" customHeight="1" x14ac:dyDescent="0.2">
      <c r="A16" s="51" t="s">
        <v>12</v>
      </c>
      <c r="B16" s="139" t="s">
        <v>268</v>
      </c>
      <c r="C16" s="51" t="s">
        <v>72</v>
      </c>
      <c r="D16" s="99">
        <v>80</v>
      </c>
      <c r="E16" s="52"/>
      <c r="F16" s="35"/>
      <c r="G16" s="34">
        <f t="shared" si="0"/>
        <v>0</v>
      </c>
      <c r="H16" s="53">
        <f t="shared" si="1"/>
        <v>0</v>
      </c>
      <c r="I16" s="34">
        <f t="shared" si="2"/>
        <v>0</v>
      </c>
      <c r="J16" s="72"/>
    </row>
    <row r="17" spans="1:10" s="42" customFormat="1" ht="19.5" customHeight="1" x14ac:dyDescent="0.2">
      <c r="A17" s="51" t="s">
        <v>15</v>
      </c>
      <c r="B17" s="140" t="s">
        <v>269</v>
      </c>
      <c r="C17" s="51" t="s">
        <v>72</v>
      </c>
      <c r="D17" s="99">
        <v>840</v>
      </c>
      <c r="E17" s="52"/>
      <c r="F17" s="35"/>
      <c r="G17" s="34">
        <f t="shared" si="0"/>
        <v>0</v>
      </c>
      <c r="H17" s="53">
        <f t="shared" si="1"/>
        <v>0</v>
      </c>
      <c r="I17" s="34">
        <f t="shared" si="2"/>
        <v>0</v>
      </c>
      <c r="J17" s="72"/>
    </row>
    <row r="18" spans="1:10" s="42" customFormat="1" ht="19.5" customHeight="1" x14ac:dyDescent="0.2">
      <c r="A18" s="51" t="s">
        <v>16</v>
      </c>
      <c r="B18" s="139" t="s">
        <v>270</v>
      </c>
      <c r="C18" s="51" t="s">
        <v>72</v>
      </c>
      <c r="D18" s="99">
        <v>2000</v>
      </c>
      <c r="E18" s="52"/>
      <c r="F18" s="35"/>
      <c r="G18" s="34">
        <f t="shared" si="0"/>
        <v>0</v>
      </c>
      <c r="H18" s="53">
        <f t="shared" si="1"/>
        <v>0</v>
      </c>
      <c r="I18" s="34">
        <f t="shared" si="2"/>
        <v>0</v>
      </c>
      <c r="J18" s="72"/>
    </row>
    <row r="19" spans="1:10" s="42" customFormat="1" ht="19.5" customHeight="1" x14ac:dyDescent="0.2">
      <c r="A19" s="51" t="s">
        <v>17</v>
      </c>
      <c r="B19" s="139" t="s">
        <v>271</v>
      </c>
      <c r="C19" s="51" t="s">
        <v>72</v>
      </c>
      <c r="D19" s="99">
        <v>200</v>
      </c>
      <c r="E19" s="52"/>
      <c r="F19" s="35"/>
      <c r="G19" s="34">
        <f t="shared" si="0"/>
        <v>0</v>
      </c>
      <c r="H19" s="53">
        <f t="shared" si="1"/>
        <v>0</v>
      </c>
      <c r="I19" s="34">
        <f t="shared" si="2"/>
        <v>0</v>
      </c>
      <c r="J19" s="72"/>
    </row>
    <row r="20" spans="1:10" s="42" customFormat="1" ht="19.5" customHeight="1" x14ac:dyDescent="0.2">
      <c r="A20" s="51" t="s">
        <v>18</v>
      </c>
      <c r="B20" s="172" t="s">
        <v>272</v>
      </c>
      <c r="C20" s="51" t="s">
        <v>72</v>
      </c>
      <c r="D20" s="99">
        <v>40</v>
      </c>
      <c r="E20" s="35"/>
      <c r="F20" s="35"/>
      <c r="G20" s="34">
        <f t="shared" si="0"/>
        <v>0</v>
      </c>
      <c r="H20" s="53">
        <f t="shared" si="1"/>
        <v>0</v>
      </c>
      <c r="I20" s="34">
        <f t="shared" si="2"/>
        <v>0</v>
      </c>
      <c r="J20" s="72"/>
    </row>
    <row r="21" spans="1:10" s="42" customFormat="1" ht="19.5" customHeight="1" x14ac:dyDescent="0.2">
      <c r="A21" s="51" t="s">
        <v>19</v>
      </c>
      <c r="B21" s="172" t="s">
        <v>273</v>
      </c>
      <c r="C21" s="51" t="s">
        <v>72</v>
      </c>
      <c r="D21" s="99">
        <v>40</v>
      </c>
      <c r="E21" s="35"/>
      <c r="F21" s="35"/>
      <c r="G21" s="34">
        <f t="shared" si="0"/>
        <v>0</v>
      </c>
      <c r="H21" s="53">
        <f t="shared" si="1"/>
        <v>0</v>
      </c>
      <c r="I21" s="34">
        <f t="shared" si="2"/>
        <v>0</v>
      </c>
      <c r="J21" s="72"/>
    </row>
    <row r="22" spans="1:10" s="42" customFormat="1" ht="19.5" customHeight="1" x14ac:dyDescent="0.2">
      <c r="A22" s="51" t="s">
        <v>573</v>
      </c>
      <c r="B22" s="172" t="s">
        <v>480</v>
      </c>
      <c r="C22" s="51" t="s">
        <v>72</v>
      </c>
      <c r="D22" s="99">
        <v>200</v>
      </c>
      <c r="E22" s="35"/>
      <c r="F22" s="35"/>
      <c r="G22" s="34">
        <f t="shared" si="0"/>
        <v>0</v>
      </c>
      <c r="H22" s="53">
        <f t="shared" si="1"/>
        <v>0</v>
      </c>
      <c r="I22" s="34">
        <f t="shared" si="2"/>
        <v>0</v>
      </c>
      <c r="J22" s="72"/>
    </row>
    <row r="23" spans="1:10" s="42" customFormat="1" ht="19.5" customHeight="1" x14ac:dyDescent="0.2">
      <c r="A23" s="51" t="s">
        <v>574</v>
      </c>
      <c r="B23" s="172" t="s">
        <v>274</v>
      </c>
      <c r="C23" s="51" t="s">
        <v>72</v>
      </c>
      <c r="D23" s="99">
        <v>40</v>
      </c>
      <c r="E23" s="35"/>
      <c r="F23" s="35"/>
      <c r="G23" s="34">
        <f t="shared" si="0"/>
        <v>0</v>
      </c>
      <c r="H23" s="53">
        <f t="shared" si="1"/>
        <v>0</v>
      </c>
      <c r="I23" s="34">
        <f t="shared" si="2"/>
        <v>0</v>
      </c>
      <c r="J23" s="72"/>
    </row>
    <row r="24" spans="1:10" s="42" customFormat="1" ht="19.5" customHeight="1" x14ac:dyDescent="0.2">
      <c r="A24" s="51" t="s">
        <v>575</v>
      </c>
      <c r="B24" s="172" t="s">
        <v>479</v>
      </c>
      <c r="C24" s="51" t="s">
        <v>72</v>
      </c>
      <c r="D24" s="99">
        <v>50</v>
      </c>
      <c r="E24" s="35"/>
      <c r="F24" s="35"/>
      <c r="G24" s="34">
        <f t="shared" si="0"/>
        <v>0</v>
      </c>
      <c r="H24" s="53">
        <f t="shared" si="1"/>
        <v>0</v>
      </c>
      <c r="I24" s="34">
        <f t="shared" si="2"/>
        <v>0</v>
      </c>
      <c r="J24" s="72"/>
    </row>
    <row r="25" spans="1:10" s="48" customFormat="1" ht="12.75" x14ac:dyDescent="0.2">
      <c r="A25" s="117"/>
      <c r="B25" s="39" t="s">
        <v>624</v>
      </c>
      <c r="C25" s="40" t="s">
        <v>5</v>
      </c>
      <c r="D25" s="40" t="s">
        <v>5</v>
      </c>
      <c r="E25" s="40" t="s">
        <v>5</v>
      </c>
      <c r="F25" s="40" t="s">
        <v>5</v>
      </c>
      <c r="G25" s="41">
        <f>SUM(G7:G24)</f>
        <v>0</v>
      </c>
      <c r="H25" s="41">
        <f t="shared" ref="H25:I25" si="3">SUM(H7:H24)</f>
        <v>0</v>
      </c>
      <c r="I25" s="41">
        <f t="shared" si="3"/>
        <v>0</v>
      </c>
      <c r="J25" s="40">
        <f>SUM(J7:J24)</f>
        <v>0</v>
      </c>
    </row>
    <row r="26" spans="1:10" s="3" customFormat="1" ht="15" customHeight="1" x14ac:dyDescent="0.2">
      <c r="A26" s="262"/>
      <c r="B26" s="262"/>
      <c r="C26" s="262"/>
      <c r="D26" s="262"/>
      <c r="E26" s="262"/>
      <c r="F26" s="262"/>
      <c r="G26" s="262"/>
      <c r="H26" s="262"/>
      <c r="I26" s="262"/>
      <c r="J26" s="262"/>
    </row>
    <row r="27" spans="1:10" s="3" customFormat="1" ht="15" customHeight="1" x14ac:dyDescent="0.2">
      <c r="A27" s="262" t="s">
        <v>43</v>
      </c>
      <c r="B27" s="262"/>
      <c r="C27" s="262"/>
      <c r="D27" s="262"/>
      <c r="E27" s="262"/>
      <c r="F27" s="262"/>
      <c r="G27" s="262"/>
      <c r="H27" s="262"/>
      <c r="I27" s="262"/>
      <c r="J27" s="262"/>
    </row>
    <row r="28" spans="1:10" s="3" customFormat="1" ht="30.75" customHeight="1" x14ac:dyDescent="0.2">
      <c r="A28" s="263" t="s">
        <v>718</v>
      </c>
      <c r="B28" s="264"/>
      <c r="C28" s="264"/>
      <c r="D28" s="264"/>
      <c r="E28" s="264"/>
      <c r="F28" s="264"/>
      <c r="G28" s="264"/>
      <c r="H28" s="264"/>
      <c r="I28" s="264"/>
      <c r="J28" s="264"/>
    </row>
    <row r="29" spans="1:10" s="265" customFormat="1" ht="12.75" customHeight="1" x14ac:dyDescent="0.25">
      <c r="A29" s="263" t="s">
        <v>723</v>
      </c>
    </row>
    <row r="30" spans="1:10" s="13" customFormat="1" ht="12.75" customHeight="1" x14ac:dyDescent="0.25">
      <c r="A30" s="266" t="s">
        <v>730</v>
      </c>
      <c r="B30" s="266"/>
      <c r="C30" s="266"/>
      <c r="D30" s="266"/>
      <c r="E30" s="266"/>
      <c r="F30" s="266"/>
      <c r="G30" s="266"/>
      <c r="H30" s="266"/>
      <c r="I30" s="266"/>
      <c r="J30" s="266"/>
    </row>
    <row r="31" spans="1:10" s="13" customFormat="1" ht="15" customHeight="1" x14ac:dyDescent="0.25">
      <c r="A31" s="266" t="s">
        <v>721</v>
      </c>
      <c r="B31" s="266"/>
      <c r="C31" s="266"/>
      <c r="D31" s="266"/>
      <c r="E31" s="266"/>
      <c r="F31" s="266"/>
      <c r="G31" s="266"/>
      <c r="H31" s="266"/>
      <c r="I31" s="266"/>
      <c r="J31" s="266"/>
    </row>
    <row r="32" spans="1:10" s="267" customFormat="1" ht="15" customHeight="1" x14ac:dyDescent="0.25">
      <c r="A32" s="266" t="s">
        <v>722</v>
      </c>
    </row>
    <row r="33" spans="1:10" s="267" customFormat="1" ht="15" customHeight="1" x14ac:dyDescent="0.25">
      <c r="A33" s="266" t="s">
        <v>441</v>
      </c>
    </row>
    <row r="34" spans="1:10" s="221" customFormat="1" ht="16.5" customHeight="1" x14ac:dyDescent="0.25">
      <c r="A34" s="261" t="s">
        <v>719</v>
      </c>
      <c r="B34" s="264"/>
      <c r="C34" s="264"/>
      <c r="D34" s="264"/>
      <c r="E34" s="264"/>
      <c r="F34" s="264"/>
      <c r="G34" s="264"/>
      <c r="H34" s="264"/>
      <c r="I34" s="264"/>
      <c r="J34" s="264"/>
    </row>
    <row r="35" spans="1:10" s="221" customFormat="1" ht="27.75" customHeight="1" x14ac:dyDescent="0.25">
      <c r="A35" s="271" t="s">
        <v>720</v>
      </c>
      <c r="B35" s="271"/>
      <c r="C35" s="271"/>
      <c r="D35" s="271"/>
      <c r="E35" s="271"/>
      <c r="F35" s="271"/>
      <c r="G35" s="271"/>
      <c r="H35" s="271"/>
      <c r="I35" s="271"/>
      <c r="J35" s="271"/>
    </row>
    <row r="36" spans="1:10" s="15" customFormat="1" ht="27" customHeight="1" x14ac:dyDescent="0.2">
      <c r="A36" s="110"/>
      <c r="B36" s="16"/>
      <c r="C36" s="102"/>
      <c r="D36" s="110"/>
      <c r="E36" s="110"/>
      <c r="F36" s="110"/>
      <c r="G36" s="110"/>
      <c r="H36" s="110"/>
      <c r="I36" s="110"/>
      <c r="J36" s="110"/>
    </row>
    <row r="37" spans="1:10" ht="27" customHeight="1" x14ac:dyDescent="0.3"/>
  </sheetData>
  <sheetProtection algorithmName="SHA-512" hashValue="o987KEMDU39r5RbPEiuQteP80EDS3vENquvYRXpe7IVoFJCNLSeHWvwoSJ90hIDQawGr7e4gvjUZf+qHFm7NNA==" saltValue="M9p/eEx4ABq/LlFDDu86bA==" spinCount="100000" sheet="1" objects="1" scenarios="1"/>
  <mergeCells count="13">
    <mergeCell ref="A34:J34"/>
    <mergeCell ref="A35:J35"/>
    <mergeCell ref="A28:J28"/>
    <mergeCell ref="A29:XFD29"/>
    <mergeCell ref="A31:J31"/>
    <mergeCell ref="A33:XFD33"/>
    <mergeCell ref="A30:J30"/>
    <mergeCell ref="A32:XFD32"/>
    <mergeCell ref="A1:C1"/>
    <mergeCell ref="G1:J1"/>
    <mergeCell ref="A3:J3"/>
    <mergeCell ref="A26:J26"/>
    <mergeCell ref="A27:J27"/>
  </mergeCells>
  <dataValidations count="1">
    <dataValidation type="whole" operator="equal" allowBlank="1" showInputMessage="1" showErrorMessage="1" error="V celico vnesete vrednost &quot;1&quot; . Če  zahteva glede na navodila spodaj ni izpolnjena, NE vnašate ničesar. " prompt="V celico vnesete vrednost &quot;1&quot; za živila, ki jih ponujate v shemi kakovosti." sqref="J7:J24">
      <formula1>1</formula1>
    </dataValidation>
  </dataValidations>
  <pageMargins left="0.51181102362204722" right="0.51181102362204722" top="0.74803149606299213" bottom="0.74803149606299213" header="0.31496062992125984" footer="0.31496062992125984"/>
  <pageSetup paperSize="9" scale="93" fitToHeight="2" orientation="landscape" r:id="rId1"/>
  <rowBreaks count="1" manualBreakCount="1">
    <brk id="26" max="9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view="pageBreakPreview" zoomScale="110" zoomScaleNormal="130" zoomScaleSheetLayoutView="110" workbookViewId="0">
      <selection activeCell="J14" sqref="J14"/>
    </sheetView>
  </sheetViews>
  <sheetFormatPr defaultRowHeight="16.5" x14ac:dyDescent="0.3"/>
  <cols>
    <col min="1" max="1" width="5.28515625" style="116" customWidth="1"/>
    <col min="2" max="2" width="29.5703125" style="2" customWidth="1"/>
    <col min="3" max="3" width="6.85546875" style="116" customWidth="1"/>
    <col min="4" max="4" width="9.140625" style="116"/>
    <col min="5" max="5" width="20.42578125" style="116" customWidth="1"/>
    <col min="6" max="9" width="13.7109375" style="116" customWidth="1"/>
    <col min="10" max="16384" width="9.140625" style="2"/>
  </cols>
  <sheetData>
    <row r="1" spans="1:10" s="229" customFormat="1" x14ac:dyDescent="0.3">
      <c r="A1" s="284" t="s">
        <v>0</v>
      </c>
      <c r="B1" s="284"/>
      <c r="C1" s="284"/>
      <c r="D1" s="284"/>
      <c r="E1" s="248"/>
      <c r="F1" s="248"/>
      <c r="G1" s="248" t="s">
        <v>472</v>
      </c>
      <c r="H1" s="248"/>
      <c r="I1" s="248"/>
    </row>
    <row r="2" spans="1:10" x14ac:dyDescent="0.3">
      <c r="A2" s="128"/>
      <c r="B2" s="49"/>
      <c r="C2" s="130"/>
      <c r="D2" s="130"/>
      <c r="E2" s="128"/>
      <c r="F2" s="128"/>
      <c r="G2" s="128"/>
      <c r="H2" s="128"/>
      <c r="I2" s="128"/>
    </row>
    <row r="3" spans="1:10" ht="18.75" x14ac:dyDescent="0.3">
      <c r="A3" s="276" t="s">
        <v>626</v>
      </c>
      <c r="B3" s="276"/>
      <c r="C3" s="276"/>
      <c r="D3" s="276"/>
      <c r="E3" s="276"/>
      <c r="F3" s="276"/>
      <c r="G3" s="276"/>
      <c r="H3" s="276"/>
      <c r="I3" s="276"/>
    </row>
    <row r="4" spans="1:10" x14ac:dyDescent="0.3">
      <c r="A4" s="128"/>
      <c r="B4" s="49"/>
      <c r="C4" s="128"/>
      <c r="D4" s="130"/>
      <c r="E4" s="128"/>
      <c r="F4" s="128"/>
      <c r="G4" s="128"/>
      <c r="H4" s="128"/>
      <c r="I4" s="128"/>
    </row>
    <row r="5" spans="1:10" ht="36" x14ac:dyDescent="0.3">
      <c r="A5" s="54" t="s">
        <v>1</v>
      </c>
      <c r="B5" s="54" t="s">
        <v>2</v>
      </c>
      <c r="C5" s="55" t="s">
        <v>36</v>
      </c>
      <c r="D5" s="55" t="s">
        <v>3</v>
      </c>
      <c r="E5" s="56" t="s">
        <v>45</v>
      </c>
      <c r="F5" s="56" t="s">
        <v>37</v>
      </c>
      <c r="G5" s="56" t="s">
        <v>38</v>
      </c>
      <c r="H5" s="56" t="s">
        <v>39</v>
      </c>
      <c r="I5" s="56" t="s">
        <v>40</v>
      </c>
    </row>
    <row r="6" spans="1:10" x14ac:dyDescent="0.3">
      <c r="A6" s="118">
        <v>1</v>
      </c>
      <c r="B6" s="54">
        <v>2</v>
      </c>
      <c r="C6" s="98">
        <v>3</v>
      </c>
      <c r="D6" s="98">
        <v>4</v>
      </c>
      <c r="E6" s="98">
        <v>5</v>
      </c>
      <c r="F6" s="98">
        <v>6</v>
      </c>
      <c r="G6" s="114" t="s">
        <v>44</v>
      </c>
      <c r="H6" s="98" t="s">
        <v>41</v>
      </c>
      <c r="I6" s="98" t="s">
        <v>42</v>
      </c>
    </row>
    <row r="7" spans="1:10" ht="36" customHeight="1" x14ac:dyDescent="0.3">
      <c r="A7" s="63" t="s">
        <v>20</v>
      </c>
      <c r="B7" s="226" t="s">
        <v>482</v>
      </c>
      <c r="C7" s="64" t="s">
        <v>72</v>
      </c>
      <c r="D7" s="64">
        <v>20</v>
      </c>
      <c r="E7" s="247"/>
      <c r="F7" s="209"/>
      <c r="G7" s="34">
        <f>D7*F7</f>
        <v>0</v>
      </c>
      <c r="H7" s="53">
        <f>G7*0.095</f>
        <v>0</v>
      </c>
      <c r="I7" s="34">
        <f>+G7+H7</f>
        <v>0</v>
      </c>
    </row>
    <row r="8" spans="1:10" ht="36" customHeight="1" x14ac:dyDescent="0.3">
      <c r="A8" s="63" t="s">
        <v>21</v>
      </c>
      <c r="B8" s="226" t="s">
        <v>483</v>
      </c>
      <c r="C8" s="64" t="s">
        <v>72</v>
      </c>
      <c r="D8" s="64">
        <v>20</v>
      </c>
      <c r="E8" s="247"/>
      <c r="F8" s="216"/>
      <c r="G8" s="34">
        <f t="shared" ref="G8:G10" si="0">D8*F8</f>
        <v>0</v>
      </c>
      <c r="H8" s="53">
        <f t="shared" ref="H8:H10" si="1">G8*0.095</f>
        <v>0</v>
      </c>
      <c r="I8" s="34">
        <f t="shared" ref="I8:I10" si="2">+G8+H8</f>
        <v>0</v>
      </c>
    </row>
    <row r="9" spans="1:10" ht="36" customHeight="1" x14ac:dyDescent="0.3">
      <c r="A9" s="63" t="s">
        <v>6</v>
      </c>
      <c r="B9" s="226" t="s">
        <v>484</v>
      </c>
      <c r="C9" s="64" t="s">
        <v>72</v>
      </c>
      <c r="D9" s="64">
        <v>20</v>
      </c>
      <c r="E9" s="247"/>
      <c r="F9" s="216"/>
      <c r="G9" s="34">
        <f t="shared" si="0"/>
        <v>0</v>
      </c>
      <c r="H9" s="53">
        <f t="shared" si="1"/>
        <v>0</v>
      </c>
      <c r="I9" s="34">
        <f t="shared" si="2"/>
        <v>0</v>
      </c>
    </row>
    <row r="10" spans="1:10" ht="36" customHeight="1" x14ac:dyDescent="0.3">
      <c r="A10" s="63" t="s">
        <v>22</v>
      </c>
      <c r="B10" s="226" t="s">
        <v>485</v>
      </c>
      <c r="C10" s="64" t="s">
        <v>72</v>
      </c>
      <c r="D10" s="64">
        <v>20</v>
      </c>
      <c r="E10" s="247"/>
      <c r="F10" s="216"/>
      <c r="G10" s="34">
        <f t="shared" si="0"/>
        <v>0</v>
      </c>
      <c r="H10" s="53">
        <f t="shared" si="1"/>
        <v>0</v>
      </c>
      <c r="I10" s="34">
        <f t="shared" si="2"/>
        <v>0</v>
      </c>
    </row>
    <row r="11" spans="1:10" x14ac:dyDescent="0.3">
      <c r="A11" s="181"/>
      <c r="B11" s="74" t="s">
        <v>625</v>
      </c>
      <c r="C11" s="182" t="s">
        <v>5</v>
      </c>
      <c r="D11" s="182" t="s">
        <v>5</v>
      </c>
      <c r="E11" s="182" t="s">
        <v>5</v>
      </c>
      <c r="F11" s="182" t="s">
        <v>5</v>
      </c>
      <c r="G11" s="215">
        <f>SUM(G7:G10)</f>
        <v>0</v>
      </c>
      <c r="H11" s="215">
        <f t="shared" ref="H11:I11" si="3">SUM(H7:H10)</f>
        <v>0</v>
      </c>
      <c r="I11" s="215">
        <f t="shared" si="3"/>
        <v>0</v>
      </c>
    </row>
    <row r="12" spans="1:10" x14ac:dyDescent="0.3">
      <c r="A12" s="165"/>
      <c r="B12" s="44"/>
      <c r="C12" s="165"/>
      <c r="D12" s="165"/>
      <c r="E12" s="165"/>
      <c r="F12" s="165"/>
      <c r="G12" s="165"/>
      <c r="H12" s="165"/>
      <c r="I12" s="165"/>
    </row>
    <row r="13" spans="1:10" s="3" customFormat="1" ht="15" customHeight="1" x14ac:dyDescent="0.2">
      <c r="A13" s="262" t="s">
        <v>43</v>
      </c>
      <c r="B13" s="262"/>
      <c r="C13" s="262"/>
      <c r="D13" s="262"/>
      <c r="E13" s="262"/>
      <c r="F13" s="262"/>
      <c r="G13" s="262"/>
      <c r="H13" s="262"/>
      <c r="I13" s="262"/>
      <c r="J13" s="225"/>
    </row>
    <row r="14" spans="1:10" s="3" customFormat="1" ht="30.75" customHeight="1" x14ac:dyDescent="0.2">
      <c r="A14" s="263" t="s">
        <v>718</v>
      </c>
      <c r="B14" s="263"/>
      <c r="C14" s="263"/>
      <c r="D14" s="263"/>
      <c r="E14" s="263"/>
      <c r="F14" s="263"/>
      <c r="G14" s="263"/>
      <c r="H14" s="263"/>
      <c r="I14" s="263"/>
      <c r="J14" s="223"/>
    </row>
    <row r="15" spans="1:10" s="222" customFormat="1" ht="12.75" customHeight="1" x14ac:dyDescent="0.25">
      <c r="A15" s="263" t="s">
        <v>723</v>
      </c>
      <c r="B15" s="263"/>
      <c r="C15" s="263"/>
      <c r="D15" s="263"/>
      <c r="E15" s="263"/>
      <c r="F15" s="263"/>
      <c r="G15" s="263"/>
      <c r="H15" s="263"/>
      <c r="I15" s="263"/>
    </row>
    <row r="16" spans="1:10" s="13" customFormat="1" ht="12.75" customHeight="1" x14ac:dyDescent="0.25">
      <c r="A16" s="266" t="s">
        <v>733</v>
      </c>
      <c r="B16" s="266"/>
      <c r="C16" s="266"/>
      <c r="D16" s="266"/>
      <c r="E16" s="266"/>
      <c r="F16" s="266"/>
      <c r="G16" s="266"/>
      <c r="H16" s="266"/>
      <c r="I16" s="266"/>
    </row>
    <row r="17" spans="1:10" s="13" customFormat="1" ht="15" customHeight="1" x14ac:dyDescent="0.25">
      <c r="A17" s="266" t="s">
        <v>721</v>
      </c>
      <c r="B17" s="266"/>
      <c r="C17" s="266"/>
      <c r="D17" s="266"/>
      <c r="E17" s="266"/>
      <c r="F17" s="266"/>
      <c r="G17" s="266"/>
      <c r="H17" s="266"/>
      <c r="I17" s="266"/>
    </row>
    <row r="18" spans="1:10" s="221" customFormat="1" ht="15" customHeight="1" x14ac:dyDescent="0.25">
      <c r="A18" s="266" t="s">
        <v>722</v>
      </c>
      <c r="B18" s="266"/>
      <c r="C18" s="266"/>
      <c r="D18" s="266"/>
      <c r="E18" s="266"/>
      <c r="F18" s="266"/>
      <c r="G18" s="266"/>
      <c r="H18" s="266"/>
      <c r="I18" s="266"/>
    </row>
    <row r="19" spans="1:10" s="221" customFormat="1" ht="15" customHeight="1" x14ac:dyDescent="0.25">
      <c r="A19" s="266" t="s">
        <v>441</v>
      </c>
      <c r="B19" s="266"/>
      <c r="C19" s="266"/>
      <c r="D19" s="266"/>
      <c r="E19" s="266"/>
      <c r="F19" s="266"/>
      <c r="G19" s="266"/>
      <c r="H19" s="266"/>
      <c r="I19" s="266"/>
    </row>
    <row r="20" spans="1:10" s="221" customFormat="1" ht="16.5" customHeight="1" x14ac:dyDescent="0.25">
      <c r="A20" s="261" t="s">
        <v>719</v>
      </c>
      <c r="B20" s="261"/>
      <c r="C20" s="261"/>
      <c r="D20" s="261"/>
      <c r="E20" s="261"/>
      <c r="F20" s="261"/>
      <c r="G20" s="261"/>
      <c r="H20" s="261"/>
      <c r="I20" s="261"/>
      <c r="J20" s="223"/>
    </row>
  </sheetData>
  <sheetProtection algorithmName="SHA-512" hashValue="4CE5iZ3IJ2zh+byV89bmTixSITa0pRdXdAw+Y24412NC2qJlHeCzZ0UkZHLZUbWhcxiRDmHqB6AUBDOIS3ghMw==" saltValue="+YA3GLEKIngL7az53fFEsw==" spinCount="100000" sheet="1" objects="1" scenarios="1"/>
  <mergeCells count="10">
    <mergeCell ref="A3:I3"/>
    <mergeCell ref="A1:D1"/>
    <mergeCell ref="A14:I14"/>
    <mergeCell ref="A13:I13"/>
    <mergeCell ref="A15:I15"/>
    <mergeCell ref="A16:I16"/>
    <mergeCell ref="A18:I18"/>
    <mergeCell ref="A19:I19"/>
    <mergeCell ref="A20:I20"/>
    <mergeCell ref="A17:I17"/>
  </mergeCells>
  <pageMargins left="0.51181102362204722" right="0.51181102362204722" top="0.74803149606299213" bottom="0.74803149606299213" header="0.31496062992125984" footer="0.31496062992125984"/>
  <pageSetup paperSize="9" orientation="landscape" horizontalDpi="30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41"/>
  <sheetViews>
    <sheetView view="pageBreakPreview" zoomScaleNormal="100" zoomScaleSheetLayoutView="100" workbookViewId="0">
      <selection activeCell="A24" sqref="A24:B24"/>
    </sheetView>
  </sheetViews>
  <sheetFormatPr defaultColWidth="8.7109375" defaultRowHeight="16.5" x14ac:dyDescent="0.3"/>
  <cols>
    <col min="1" max="1" width="4.85546875" style="128" customWidth="1"/>
    <col min="2" max="2" width="51.28515625" style="49" customWidth="1"/>
    <col min="3" max="3" width="6.140625" style="128" customWidth="1"/>
    <col min="4" max="4" width="8" style="130" customWidth="1"/>
    <col min="5" max="5" width="19.28515625" style="128" customWidth="1"/>
    <col min="6" max="10" width="13" style="128" customWidth="1"/>
    <col min="11" max="75" width="8.7109375" style="9"/>
    <col min="76" max="16384" width="8.7109375" style="6"/>
  </cols>
  <sheetData>
    <row r="1" spans="1:75" s="231" customFormat="1" x14ac:dyDescent="0.3">
      <c r="A1" s="275" t="s">
        <v>0</v>
      </c>
      <c r="B1" s="275"/>
      <c r="C1" s="275"/>
      <c r="D1" s="233"/>
      <c r="E1" s="230"/>
      <c r="F1" s="237" t="s">
        <v>472</v>
      </c>
      <c r="G1" s="230"/>
      <c r="H1" s="230"/>
      <c r="I1" s="230"/>
      <c r="J1" s="230"/>
      <c r="K1" s="249"/>
      <c r="L1" s="249"/>
      <c r="M1" s="249"/>
      <c r="N1" s="249"/>
      <c r="O1" s="249"/>
      <c r="P1" s="249"/>
      <c r="Q1" s="249"/>
      <c r="R1" s="249"/>
      <c r="S1" s="249"/>
      <c r="T1" s="249"/>
      <c r="U1" s="249"/>
      <c r="V1" s="249"/>
      <c r="W1" s="249"/>
      <c r="X1" s="249"/>
      <c r="Y1" s="249"/>
      <c r="Z1" s="249"/>
      <c r="AA1" s="249"/>
      <c r="AB1" s="249"/>
      <c r="AC1" s="249"/>
      <c r="AD1" s="249"/>
      <c r="AE1" s="249"/>
      <c r="AF1" s="249"/>
      <c r="AG1" s="249"/>
      <c r="AH1" s="249"/>
      <c r="AI1" s="249"/>
      <c r="AJ1" s="249"/>
      <c r="AK1" s="249"/>
      <c r="AL1" s="249"/>
      <c r="AM1" s="249"/>
      <c r="AN1" s="249"/>
      <c r="AO1" s="249"/>
      <c r="AP1" s="249"/>
      <c r="AQ1" s="249"/>
      <c r="AR1" s="249"/>
      <c r="AS1" s="249"/>
      <c r="AT1" s="249"/>
      <c r="AU1" s="249"/>
      <c r="AV1" s="249"/>
      <c r="AW1" s="249"/>
      <c r="AX1" s="249"/>
      <c r="AY1" s="249"/>
      <c r="AZ1" s="249"/>
      <c r="BA1" s="249"/>
      <c r="BB1" s="249"/>
      <c r="BC1" s="249"/>
      <c r="BD1" s="249"/>
      <c r="BE1" s="249"/>
      <c r="BF1" s="249"/>
      <c r="BG1" s="249"/>
      <c r="BH1" s="249"/>
      <c r="BI1" s="249"/>
      <c r="BJ1" s="249"/>
      <c r="BK1" s="249"/>
      <c r="BL1" s="249"/>
      <c r="BM1" s="249"/>
      <c r="BN1" s="249"/>
      <c r="BO1" s="249"/>
      <c r="BP1" s="249"/>
      <c r="BQ1" s="249"/>
      <c r="BR1" s="249"/>
      <c r="BS1" s="249"/>
      <c r="BT1" s="249"/>
      <c r="BU1" s="249"/>
      <c r="BV1" s="249"/>
      <c r="BW1" s="249"/>
    </row>
    <row r="2" spans="1:75" x14ac:dyDescent="0.3">
      <c r="A2" s="115"/>
      <c r="B2" s="8"/>
      <c r="C2" s="103"/>
      <c r="D2" s="103"/>
      <c r="E2" s="115"/>
      <c r="F2" s="115"/>
      <c r="G2" s="115"/>
      <c r="H2" s="115"/>
      <c r="I2" s="115"/>
      <c r="J2" s="115"/>
    </row>
    <row r="3" spans="1:75" ht="18.75" x14ac:dyDescent="0.3">
      <c r="A3" s="276" t="s">
        <v>627</v>
      </c>
      <c r="B3" s="276"/>
      <c r="C3" s="276"/>
      <c r="D3" s="276"/>
      <c r="E3" s="276"/>
      <c r="F3" s="276"/>
      <c r="G3" s="276"/>
      <c r="H3" s="276"/>
      <c r="I3" s="276"/>
      <c r="J3" s="276"/>
    </row>
    <row r="5" spans="1:75" ht="48" x14ac:dyDescent="0.3">
      <c r="A5" s="54" t="s">
        <v>1</v>
      </c>
      <c r="B5" s="54" t="s">
        <v>2</v>
      </c>
      <c r="C5" s="55" t="s">
        <v>36</v>
      </c>
      <c r="D5" s="55" t="s">
        <v>3</v>
      </c>
      <c r="E5" s="56" t="s">
        <v>4</v>
      </c>
      <c r="F5" s="56" t="s">
        <v>37</v>
      </c>
      <c r="G5" s="56" t="s">
        <v>38</v>
      </c>
      <c r="H5" s="56" t="s">
        <v>39</v>
      </c>
      <c r="I5" s="56" t="s">
        <v>40</v>
      </c>
      <c r="J5" s="56" t="s">
        <v>258</v>
      </c>
    </row>
    <row r="6" spans="1:75" s="9" customFormat="1" x14ac:dyDescent="0.3">
      <c r="A6" s="118">
        <v>1</v>
      </c>
      <c r="B6" s="54">
        <v>2</v>
      </c>
      <c r="C6" s="98">
        <v>3</v>
      </c>
      <c r="D6" s="98">
        <v>4</v>
      </c>
      <c r="E6" s="98">
        <v>5</v>
      </c>
      <c r="F6" s="98">
        <v>6</v>
      </c>
      <c r="G6" s="114" t="s">
        <v>44</v>
      </c>
      <c r="H6" s="98" t="s">
        <v>41</v>
      </c>
      <c r="I6" s="98" t="s">
        <v>42</v>
      </c>
      <c r="J6" s="98">
        <v>10</v>
      </c>
    </row>
    <row r="7" spans="1:75" s="75" customFormat="1" ht="34.5" customHeight="1" x14ac:dyDescent="0.2">
      <c r="A7" s="51">
        <v>1</v>
      </c>
      <c r="B7" s="139" t="s">
        <v>537</v>
      </c>
      <c r="C7" s="51" t="s">
        <v>243</v>
      </c>
      <c r="D7" s="62">
        <v>900</v>
      </c>
      <c r="E7" s="35"/>
      <c r="F7" s="209"/>
      <c r="G7" s="34">
        <f>D7*F7</f>
        <v>0</v>
      </c>
      <c r="H7" s="53">
        <f t="shared" ref="H7:H24" si="0">+G7*0.095</f>
        <v>0</v>
      </c>
      <c r="I7" s="34">
        <f t="shared" ref="I7:I24" si="1">+G7+H7</f>
        <v>0</v>
      </c>
      <c r="J7" s="72"/>
    </row>
    <row r="8" spans="1:75" s="75" customFormat="1" ht="34.5" customHeight="1" x14ac:dyDescent="0.2">
      <c r="A8" s="51">
        <v>2</v>
      </c>
      <c r="B8" s="172" t="s">
        <v>538</v>
      </c>
      <c r="C8" s="51" t="s">
        <v>552</v>
      </c>
      <c r="D8" s="62">
        <v>1000</v>
      </c>
      <c r="E8" s="35"/>
      <c r="F8" s="209"/>
      <c r="G8" s="34">
        <f t="shared" ref="G8:G24" si="2">D8*F8</f>
        <v>0</v>
      </c>
      <c r="H8" s="53">
        <f t="shared" si="0"/>
        <v>0</v>
      </c>
      <c r="I8" s="34">
        <f t="shared" si="1"/>
        <v>0</v>
      </c>
      <c r="J8" s="72"/>
    </row>
    <row r="9" spans="1:75" s="75" customFormat="1" ht="34.5" customHeight="1" x14ac:dyDescent="0.2">
      <c r="A9" s="51">
        <v>3</v>
      </c>
      <c r="B9" s="172" t="s">
        <v>539</v>
      </c>
      <c r="C9" s="51" t="s">
        <v>243</v>
      </c>
      <c r="D9" s="62">
        <v>800</v>
      </c>
      <c r="E9" s="35"/>
      <c r="F9" s="209"/>
      <c r="G9" s="34">
        <f t="shared" si="2"/>
        <v>0</v>
      </c>
      <c r="H9" s="53">
        <f t="shared" si="0"/>
        <v>0</v>
      </c>
      <c r="I9" s="34">
        <f t="shared" si="1"/>
        <v>0</v>
      </c>
      <c r="J9" s="72"/>
    </row>
    <row r="10" spans="1:75" s="75" customFormat="1" ht="34.5" customHeight="1" x14ac:dyDescent="0.2">
      <c r="A10" s="51">
        <v>4</v>
      </c>
      <c r="B10" s="76" t="s">
        <v>540</v>
      </c>
      <c r="C10" s="51" t="s">
        <v>243</v>
      </c>
      <c r="D10" s="62">
        <v>1000</v>
      </c>
      <c r="E10" s="35"/>
      <c r="F10" s="209"/>
      <c r="G10" s="34">
        <f t="shared" si="2"/>
        <v>0</v>
      </c>
      <c r="H10" s="53">
        <f t="shared" si="0"/>
        <v>0</v>
      </c>
      <c r="I10" s="34">
        <f t="shared" si="1"/>
        <v>0</v>
      </c>
      <c r="J10" s="72"/>
    </row>
    <row r="11" spans="1:75" s="75" customFormat="1" ht="34.5" customHeight="1" x14ac:dyDescent="0.2">
      <c r="A11" s="51">
        <v>5</v>
      </c>
      <c r="B11" s="76" t="s">
        <v>541</v>
      </c>
      <c r="C11" s="51" t="s">
        <v>552</v>
      </c>
      <c r="D11" s="62">
        <v>1000</v>
      </c>
      <c r="E11" s="35"/>
      <c r="F11" s="209"/>
      <c r="G11" s="34">
        <f t="shared" si="2"/>
        <v>0</v>
      </c>
      <c r="H11" s="53">
        <f t="shared" si="0"/>
        <v>0</v>
      </c>
      <c r="I11" s="34">
        <f t="shared" si="1"/>
        <v>0</v>
      </c>
      <c r="J11" s="72"/>
    </row>
    <row r="12" spans="1:75" s="75" customFormat="1" ht="34.5" customHeight="1" x14ac:dyDescent="0.2">
      <c r="A12" s="51">
        <v>6</v>
      </c>
      <c r="B12" s="76" t="s">
        <v>542</v>
      </c>
      <c r="C12" s="51" t="s">
        <v>243</v>
      </c>
      <c r="D12" s="62">
        <v>2000</v>
      </c>
      <c r="E12" s="35"/>
      <c r="F12" s="209"/>
      <c r="G12" s="34">
        <f t="shared" si="2"/>
        <v>0</v>
      </c>
      <c r="H12" s="53">
        <f t="shared" si="0"/>
        <v>0</v>
      </c>
      <c r="I12" s="34">
        <f t="shared" si="1"/>
        <v>0</v>
      </c>
      <c r="J12" s="72"/>
    </row>
    <row r="13" spans="1:75" s="75" customFormat="1" ht="34.5" customHeight="1" x14ac:dyDescent="0.2">
      <c r="A13" s="51">
        <v>7</v>
      </c>
      <c r="B13" s="76" t="s">
        <v>543</v>
      </c>
      <c r="C13" s="51" t="s">
        <v>243</v>
      </c>
      <c r="D13" s="62">
        <v>500</v>
      </c>
      <c r="E13" s="35"/>
      <c r="F13" s="209"/>
      <c r="G13" s="34">
        <f t="shared" si="2"/>
        <v>0</v>
      </c>
      <c r="H13" s="53">
        <f t="shared" si="0"/>
        <v>0</v>
      </c>
      <c r="I13" s="34">
        <f t="shared" si="1"/>
        <v>0</v>
      </c>
      <c r="J13" s="72"/>
    </row>
    <row r="14" spans="1:75" s="75" customFormat="1" ht="34.5" customHeight="1" x14ac:dyDescent="0.2">
      <c r="A14" s="51">
        <v>8</v>
      </c>
      <c r="B14" s="76" t="s">
        <v>544</v>
      </c>
      <c r="C14" s="51" t="s">
        <v>552</v>
      </c>
      <c r="D14" s="62">
        <v>300</v>
      </c>
      <c r="E14" s="35"/>
      <c r="F14" s="209"/>
      <c r="G14" s="34">
        <f t="shared" si="2"/>
        <v>0</v>
      </c>
      <c r="H14" s="53">
        <f t="shared" si="0"/>
        <v>0</v>
      </c>
      <c r="I14" s="34">
        <f t="shared" si="1"/>
        <v>0</v>
      </c>
      <c r="J14" s="72"/>
    </row>
    <row r="15" spans="1:75" s="75" customFormat="1" ht="34.5" customHeight="1" x14ac:dyDescent="0.2">
      <c r="A15" s="51">
        <v>9</v>
      </c>
      <c r="B15" s="76" t="s">
        <v>545</v>
      </c>
      <c r="C15" s="51" t="s">
        <v>552</v>
      </c>
      <c r="D15" s="62">
        <v>1500</v>
      </c>
      <c r="E15" s="35"/>
      <c r="F15" s="209"/>
      <c r="G15" s="34">
        <f t="shared" si="2"/>
        <v>0</v>
      </c>
      <c r="H15" s="53">
        <f t="shared" si="0"/>
        <v>0</v>
      </c>
      <c r="I15" s="34">
        <f t="shared" si="1"/>
        <v>0</v>
      </c>
      <c r="J15" s="72"/>
    </row>
    <row r="16" spans="1:75" s="75" customFormat="1" ht="41.25" customHeight="1" x14ac:dyDescent="0.2">
      <c r="A16" s="253">
        <v>10</v>
      </c>
      <c r="B16" s="295" t="s">
        <v>753</v>
      </c>
      <c r="C16" s="51" t="s">
        <v>552</v>
      </c>
      <c r="D16" s="62">
        <v>1000</v>
      </c>
      <c r="E16" s="35"/>
      <c r="F16" s="209"/>
      <c r="G16" s="34">
        <f t="shared" si="2"/>
        <v>0</v>
      </c>
      <c r="H16" s="53">
        <f t="shared" si="0"/>
        <v>0</v>
      </c>
      <c r="I16" s="34">
        <f t="shared" si="1"/>
        <v>0</v>
      </c>
      <c r="J16" s="72"/>
    </row>
    <row r="17" spans="1:10" s="75" customFormat="1" ht="34.5" customHeight="1" x14ac:dyDescent="0.2">
      <c r="A17" s="51">
        <v>11</v>
      </c>
      <c r="B17" s="76" t="s">
        <v>546</v>
      </c>
      <c r="C17" s="51" t="s">
        <v>243</v>
      </c>
      <c r="D17" s="62">
        <v>1000</v>
      </c>
      <c r="E17" s="35"/>
      <c r="F17" s="209"/>
      <c r="G17" s="34">
        <f t="shared" si="2"/>
        <v>0</v>
      </c>
      <c r="H17" s="53">
        <f t="shared" si="0"/>
        <v>0</v>
      </c>
      <c r="I17" s="34">
        <f t="shared" si="1"/>
        <v>0</v>
      </c>
      <c r="J17" s="72"/>
    </row>
    <row r="18" spans="1:10" s="75" customFormat="1" ht="34.5" customHeight="1" x14ac:dyDescent="0.2">
      <c r="A18" s="51">
        <v>12</v>
      </c>
      <c r="B18" s="76" t="s">
        <v>547</v>
      </c>
      <c r="C18" s="51" t="s">
        <v>243</v>
      </c>
      <c r="D18" s="62">
        <v>1000</v>
      </c>
      <c r="E18" s="35"/>
      <c r="F18" s="209"/>
      <c r="G18" s="34">
        <f t="shared" si="2"/>
        <v>0</v>
      </c>
      <c r="H18" s="53">
        <f t="shared" si="0"/>
        <v>0</v>
      </c>
      <c r="I18" s="34">
        <f t="shared" si="1"/>
        <v>0</v>
      </c>
      <c r="J18" s="72"/>
    </row>
    <row r="19" spans="1:10" s="75" customFormat="1" ht="34.5" customHeight="1" x14ac:dyDescent="0.2">
      <c r="A19" s="51">
        <v>13</v>
      </c>
      <c r="B19" s="76" t="s">
        <v>651</v>
      </c>
      <c r="C19" s="51" t="s">
        <v>552</v>
      </c>
      <c r="D19" s="62">
        <v>1000</v>
      </c>
      <c r="E19" s="35"/>
      <c r="F19" s="209"/>
      <c r="G19" s="34">
        <f t="shared" si="2"/>
        <v>0</v>
      </c>
      <c r="H19" s="53">
        <f t="shared" si="0"/>
        <v>0</v>
      </c>
      <c r="I19" s="34">
        <f t="shared" si="1"/>
        <v>0</v>
      </c>
      <c r="J19" s="72"/>
    </row>
    <row r="20" spans="1:10" s="75" customFormat="1" ht="34.5" customHeight="1" x14ac:dyDescent="0.2">
      <c r="A20" s="51">
        <v>14</v>
      </c>
      <c r="B20" s="76" t="s">
        <v>548</v>
      </c>
      <c r="C20" s="51" t="s">
        <v>552</v>
      </c>
      <c r="D20" s="62">
        <v>500</v>
      </c>
      <c r="E20" s="35"/>
      <c r="F20" s="209"/>
      <c r="G20" s="34">
        <f t="shared" si="2"/>
        <v>0</v>
      </c>
      <c r="H20" s="53">
        <f t="shared" si="0"/>
        <v>0</v>
      </c>
      <c r="I20" s="34">
        <f t="shared" si="1"/>
        <v>0</v>
      </c>
      <c r="J20" s="72"/>
    </row>
    <row r="21" spans="1:10" s="75" customFormat="1" ht="34.5" customHeight="1" x14ac:dyDescent="0.2">
      <c r="A21" s="51">
        <v>15</v>
      </c>
      <c r="B21" s="76" t="s">
        <v>549</v>
      </c>
      <c r="C21" s="51" t="s">
        <v>243</v>
      </c>
      <c r="D21" s="62">
        <v>500</v>
      </c>
      <c r="E21" s="35"/>
      <c r="F21" s="209"/>
      <c r="G21" s="34">
        <f t="shared" si="2"/>
        <v>0</v>
      </c>
      <c r="H21" s="53">
        <f t="shared" si="0"/>
        <v>0</v>
      </c>
      <c r="I21" s="34">
        <f t="shared" si="1"/>
        <v>0</v>
      </c>
      <c r="J21" s="72"/>
    </row>
    <row r="22" spans="1:10" s="75" customFormat="1" ht="34.5" customHeight="1" x14ac:dyDescent="0.2">
      <c r="A22" s="51">
        <v>16</v>
      </c>
      <c r="B22" s="76" t="s">
        <v>550</v>
      </c>
      <c r="C22" s="51" t="s">
        <v>243</v>
      </c>
      <c r="D22" s="62">
        <v>1300</v>
      </c>
      <c r="E22" s="35"/>
      <c r="F22" s="209"/>
      <c r="G22" s="34">
        <f t="shared" si="2"/>
        <v>0</v>
      </c>
      <c r="H22" s="53">
        <f t="shared" si="0"/>
        <v>0</v>
      </c>
      <c r="I22" s="34">
        <f t="shared" si="1"/>
        <v>0</v>
      </c>
      <c r="J22" s="72"/>
    </row>
    <row r="23" spans="1:10" s="75" customFormat="1" ht="34.5" customHeight="1" x14ac:dyDescent="0.2">
      <c r="A23" s="51">
        <v>17</v>
      </c>
      <c r="B23" s="76" t="s">
        <v>551</v>
      </c>
      <c r="C23" s="51" t="s">
        <v>552</v>
      </c>
      <c r="D23" s="62">
        <v>900</v>
      </c>
      <c r="E23" s="35"/>
      <c r="F23" s="209"/>
      <c r="G23" s="34">
        <f t="shared" si="2"/>
        <v>0</v>
      </c>
      <c r="H23" s="53">
        <f t="shared" si="0"/>
        <v>0</v>
      </c>
      <c r="I23" s="34">
        <f t="shared" si="1"/>
        <v>0</v>
      </c>
      <c r="J23" s="72"/>
    </row>
    <row r="24" spans="1:10" s="75" customFormat="1" ht="34.5" customHeight="1" x14ac:dyDescent="0.2">
      <c r="A24" s="253">
        <v>18</v>
      </c>
      <c r="B24" s="295" t="s">
        <v>754</v>
      </c>
      <c r="C24" s="51" t="s">
        <v>552</v>
      </c>
      <c r="D24" s="62">
        <v>500</v>
      </c>
      <c r="E24" s="35"/>
      <c r="F24" s="209"/>
      <c r="G24" s="34">
        <f t="shared" si="2"/>
        <v>0</v>
      </c>
      <c r="H24" s="53">
        <f t="shared" si="0"/>
        <v>0</v>
      </c>
      <c r="I24" s="34">
        <f t="shared" si="1"/>
        <v>0</v>
      </c>
      <c r="J24" s="72"/>
    </row>
    <row r="25" spans="1:10" s="77" customFormat="1" ht="18.75" customHeight="1" x14ac:dyDescent="0.2">
      <c r="A25" s="117"/>
      <c r="B25" s="39" t="s">
        <v>35</v>
      </c>
      <c r="C25" s="40" t="s">
        <v>5</v>
      </c>
      <c r="D25" s="40" t="s">
        <v>5</v>
      </c>
      <c r="E25" s="40" t="s">
        <v>5</v>
      </c>
      <c r="F25" s="40" t="s">
        <v>5</v>
      </c>
      <c r="G25" s="41">
        <f>SUM(G7:G24)</f>
        <v>0</v>
      </c>
      <c r="H25" s="41">
        <f>SUM(H7:H24)</f>
        <v>0</v>
      </c>
      <c r="I25" s="41">
        <f>SUM(I7:I24)</f>
        <v>0</v>
      </c>
      <c r="J25" s="40">
        <f>SUM(J7:J24)</f>
        <v>0</v>
      </c>
    </row>
    <row r="26" spans="1:10" s="3" customFormat="1" ht="23.25" customHeight="1" x14ac:dyDescent="0.2">
      <c r="A26" s="263"/>
      <c r="B26" s="263"/>
      <c r="C26" s="263"/>
      <c r="D26" s="263"/>
      <c r="E26" s="263"/>
      <c r="F26" s="263"/>
      <c r="G26" s="263"/>
      <c r="H26" s="263"/>
      <c r="I26" s="263"/>
      <c r="J26" s="263"/>
    </row>
    <row r="27" spans="1:10" s="3" customFormat="1" ht="15" customHeight="1" x14ac:dyDescent="0.2">
      <c r="A27" s="262" t="s">
        <v>43</v>
      </c>
      <c r="B27" s="262"/>
      <c r="C27" s="262"/>
      <c r="D27" s="262"/>
      <c r="E27" s="262"/>
      <c r="F27" s="262"/>
      <c r="G27" s="262"/>
      <c r="H27" s="262"/>
      <c r="I27" s="262"/>
      <c r="J27" s="262"/>
    </row>
    <row r="28" spans="1:10" s="3" customFormat="1" ht="30.75" customHeight="1" x14ac:dyDescent="0.2">
      <c r="A28" s="263" t="s">
        <v>718</v>
      </c>
      <c r="B28" s="264"/>
      <c r="C28" s="264"/>
      <c r="D28" s="264"/>
      <c r="E28" s="264"/>
      <c r="F28" s="264"/>
      <c r="G28" s="264"/>
      <c r="H28" s="264"/>
      <c r="I28" s="264"/>
      <c r="J28" s="264"/>
    </row>
    <row r="29" spans="1:10" s="265" customFormat="1" ht="12.75" customHeight="1" x14ac:dyDescent="0.25">
      <c r="A29" s="263" t="s">
        <v>723</v>
      </c>
    </row>
    <row r="30" spans="1:10" s="13" customFormat="1" ht="12.75" customHeight="1" x14ac:dyDescent="0.25">
      <c r="A30" s="266" t="s">
        <v>730</v>
      </c>
      <c r="B30" s="266"/>
      <c r="C30" s="266"/>
      <c r="D30" s="266"/>
      <c r="E30" s="266"/>
      <c r="F30" s="266"/>
      <c r="G30" s="266"/>
      <c r="H30" s="266"/>
      <c r="I30" s="266"/>
      <c r="J30" s="266"/>
    </row>
    <row r="31" spans="1:10" s="13" customFormat="1" ht="15" customHeight="1" x14ac:dyDescent="0.25">
      <c r="A31" s="266" t="s">
        <v>721</v>
      </c>
      <c r="B31" s="266"/>
      <c r="C31" s="266"/>
      <c r="D31" s="266"/>
      <c r="E31" s="266"/>
      <c r="F31" s="266"/>
      <c r="G31" s="266"/>
      <c r="H31" s="266"/>
      <c r="I31" s="266"/>
      <c r="J31" s="266"/>
    </row>
    <row r="32" spans="1:10" s="267" customFormat="1" ht="15" customHeight="1" x14ac:dyDescent="0.25">
      <c r="A32" s="266" t="s">
        <v>722</v>
      </c>
    </row>
    <row r="33" spans="1:10" s="267" customFormat="1" ht="15" customHeight="1" x14ac:dyDescent="0.25">
      <c r="A33" s="266" t="s">
        <v>441</v>
      </c>
    </row>
    <row r="34" spans="1:10" s="221" customFormat="1" ht="16.5" customHeight="1" x14ac:dyDescent="0.25">
      <c r="A34" s="261" t="s">
        <v>719</v>
      </c>
      <c r="B34" s="264"/>
      <c r="C34" s="264"/>
      <c r="D34" s="264"/>
      <c r="E34" s="264"/>
      <c r="F34" s="264"/>
      <c r="G34" s="264"/>
      <c r="H34" s="264"/>
      <c r="I34" s="264"/>
      <c r="J34" s="264"/>
    </row>
    <row r="35" spans="1:10" s="221" customFormat="1" ht="27.75" customHeight="1" x14ac:dyDescent="0.25">
      <c r="A35" s="271" t="s">
        <v>720</v>
      </c>
      <c r="B35" s="271"/>
      <c r="C35" s="271"/>
      <c r="D35" s="271"/>
      <c r="E35" s="271"/>
      <c r="F35" s="271"/>
      <c r="G35" s="271"/>
      <c r="H35" s="271"/>
      <c r="I35" s="271"/>
      <c r="J35" s="271"/>
    </row>
    <row r="36" spans="1:10" s="3" customFormat="1" ht="20.25" customHeight="1" x14ac:dyDescent="0.2">
      <c r="A36" s="109"/>
      <c r="B36" s="14"/>
      <c r="C36" s="101"/>
      <c r="D36" s="109"/>
      <c r="E36" s="109"/>
      <c r="F36" s="109"/>
      <c r="G36" s="109"/>
      <c r="H36" s="109"/>
      <c r="I36" s="109"/>
      <c r="J36" s="109"/>
    </row>
    <row r="37" spans="1:10" ht="25.5" customHeight="1" x14ac:dyDescent="0.3">
      <c r="A37" s="282"/>
      <c r="B37" s="282"/>
      <c r="C37" s="282"/>
      <c r="D37" s="282"/>
      <c r="E37" s="282"/>
      <c r="F37" s="282"/>
      <c r="G37" s="282"/>
      <c r="H37" s="282"/>
      <c r="I37" s="282"/>
      <c r="J37" s="282"/>
    </row>
    <row r="38" spans="1:10" x14ac:dyDescent="0.3">
      <c r="A38" s="279"/>
      <c r="B38" s="279"/>
      <c r="C38" s="279"/>
      <c r="D38" s="279"/>
      <c r="E38" s="279"/>
      <c r="F38" s="279"/>
      <c r="G38" s="279"/>
      <c r="H38" s="279"/>
      <c r="I38" s="279"/>
      <c r="J38" s="279"/>
    </row>
    <row r="39" spans="1:10" x14ac:dyDescent="0.3">
      <c r="A39" s="280"/>
      <c r="B39" s="280"/>
      <c r="C39" s="280"/>
      <c r="D39" s="280"/>
      <c r="E39" s="280"/>
      <c r="F39" s="280"/>
      <c r="G39" s="280"/>
      <c r="H39" s="280"/>
      <c r="I39" s="280"/>
      <c r="J39" s="280"/>
    </row>
    <row r="40" spans="1:10" x14ac:dyDescent="0.3">
      <c r="A40" s="281"/>
      <c r="B40" s="281"/>
      <c r="C40" s="127"/>
      <c r="D40" s="171"/>
      <c r="E40" s="171"/>
      <c r="F40" s="171"/>
      <c r="G40" s="171"/>
      <c r="H40" s="171"/>
      <c r="I40" s="171"/>
      <c r="J40" s="171"/>
    </row>
    <row r="41" spans="1:10" x14ac:dyDescent="0.3">
      <c r="B41" s="6"/>
      <c r="D41" s="128"/>
    </row>
  </sheetData>
  <sheetProtection algorithmName="SHA-512" hashValue="dEtaKBP/q3VN4OGvzSHA73K8fP6dDPjrCCuKGHLRhbLbV2R/MKA1WUaEAZD5c+hNvoJgsJK2JW+6CMIsEyM0tA==" saltValue="/QH394BcW7GzYXzI9SGjDw==" spinCount="100000" sheet="1" objects="1" scenarios="1"/>
  <mergeCells count="16">
    <mergeCell ref="A1:C1"/>
    <mergeCell ref="A40:B40"/>
    <mergeCell ref="A34:J34"/>
    <mergeCell ref="A35:J35"/>
    <mergeCell ref="A3:J3"/>
    <mergeCell ref="A37:J37"/>
    <mergeCell ref="A38:J38"/>
    <mergeCell ref="A39:J39"/>
    <mergeCell ref="A26:J26"/>
    <mergeCell ref="A27:J27"/>
    <mergeCell ref="A28:J28"/>
    <mergeCell ref="A33:XFD33"/>
    <mergeCell ref="A29:XFD29"/>
    <mergeCell ref="A30:J30"/>
    <mergeCell ref="A31:J31"/>
    <mergeCell ref="A32:XFD32"/>
  </mergeCells>
  <dataValidations count="1">
    <dataValidation type="whole" operator="equal" allowBlank="1" showInputMessage="1" showErrorMessage="1" error="V celico vnesete vrednost &quot;1&quot; . Če  zahteva glede na navodila spodaj ni izpolnjena, NE vnašate ničesar. " prompt="V celico vnesete vrednost &quot;1&quot; za živila, ki jih ponujate v shemi kakovosti." sqref="J7:J24">
      <formula1>1</formula1>
    </dataValidation>
  </dataValidations>
  <pageMargins left="0.51181102362204722" right="0.51181102362204722" top="0.74803149606299213" bottom="0.74803149606299213" header="0.31496062992125984" footer="0.31496062992125984"/>
  <pageSetup paperSize="9" scale="85" orientation="landscape" r:id="rId1"/>
  <colBreaks count="1" manualBreakCount="1">
    <brk id="12" max="104857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1"/>
  <sheetViews>
    <sheetView view="pageBreakPreview" zoomScaleNormal="100" zoomScaleSheetLayoutView="100" workbookViewId="0">
      <selection activeCell="F11" sqref="F11"/>
    </sheetView>
  </sheetViews>
  <sheetFormatPr defaultRowHeight="16.5" x14ac:dyDescent="0.3"/>
  <cols>
    <col min="1" max="1" width="4.85546875" style="116" customWidth="1"/>
    <col min="2" max="2" width="50.28515625" style="78" customWidth="1"/>
    <col min="3" max="3" width="6" style="116" customWidth="1"/>
    <col min="4" max="4" width="8.28515625" style="187" customWidth="1"/>
    <col min="5" max="5" width="18.7109375" style="116" customWidth="1"/>
    <col min="6" max="10" width="13.140625" style="116" customWidth="1"/>
    <col min="11" max="11" width="14.5703125" style="2" customWidth="1"/>
    <col min="12" max="16384" width="9.140625" style="2"/>
  </cols>
  <sheetData>
    <row r="1" spans="1:11" s="229" customFormat="1" x14ac:dyDescent="0.3">
      <c r="A1" s="291" t="s">
        <v>0</v>
      </c>
      <c r="B1" s="291"/>
      <c r="C1" s="291"/>
      <c r="D1" s="291"/>
      <c r="E1" s="250"/>
      <c r="F1" s="250"/>
      <c r="G1" s="237" t="s">
        <v>513</v>
      </c>
      <c r="H1" s="250"/>
      <c r="I1" s="250"/>
      <c r="J1" s="250"/>
    </row>
    <row r="2" spans="1:11" x14ac:dyDescent="0.3">
      <c r="A2" s="184"/>
      <c r="B2" s="1"/>
      <c r="C2" s="183"/>
      <c r="D2" s="183"/>
      <c r="E2" s="184"/>
      <c r="F2" s="184"/>
      <c r="G2" s="184"/>
      <c r="H2" s="184"/>
      <c r="I2" s="184"/>
      <c r="J2" s="184"/>
    </row>
    <row r="3" spans="1:11" ht="18.75" x14ac:dyDescent="0.3">
      <c r="A3" s="292" t="s">
        <v>628</v>
      </c>
      <c r="B3" s="292"/>
      <c r="C3" s="292"/>
      <c r="D3" s="292"/>
      <c r="E3" s="292"/>
      <c r="F3" s="292"/>
      <c r="G3" s="292"/>
      <c r="H3" s="292"/>
      <c r="I3" s="292"/>
      <c r="J3" s="292"/>
    </row>
    <row r="5" spans="1:11" ht="48" x14ac:dyDescent="0.3">
      <c r="A5" s="54" t="s">
        <v>1</v>
      </c>
      <c r="B5" s="54" t="s">
        <v>2</v>
      </c>
      <c r="C5" s="55" t="s">
        <v>36</v>
      </c>
      <c r="D5" s="55" t="s">
        <v>3</v>
      </c>
      <c r="E5" s="56" t="s">
        <v>45</v>
      </c>
      <c r="F5" s="56" t="s">
        <v>37</v>
      </c>
      <c r="G5" s="56" t="s">
        <v>38</v>
      </c>
      <c r="H5" s="56" t="s">
        <v>39</v>
      </c>
      <c r="I5" s="56" t="s">
        <v>40</v>
      </c>
      <c r="J5" s="56" t="s">
        <v>258</v>
      </c>
    </row>
    <row r="6" spans="1:11" x14ac:dyDescent="0.3">
      <c r="A6" s="118">
        <v>1</v>
      </c>
      <c r="B6" s="54">
        <v>2</v>
      </c>
      <c r="C6" s="98">
        <v>3</v>
      </c>
      <c r="D6" s="98">
        <v>4</v>
      </c>
      <c r="E6" s="98">
        <v>5</v>
      </c>
      <c r="F6" s="98">
        <v>6</v>
      </c>
      <c r="G6" s="114" t="s">
        <v>44</v>
      </c>
      <c r="H6" s="98" t="s">
        <v>41</v>
      </c>
      <c r="I6" s="98" t="s">
        <v>42</v>
      </c>
      <c r="J6" s="98">
        <v>10</v>
      </c>
    </row>
    <row r="7" spans="1:11" s="44" customFormat="1" ht="18" customHeight="1" x14ac:dyDescent="0.2">
      <c r="A7" s="63" t="s">
        <v>20</v>
      </c>
      <c r="B7" s="142" t="s">
        <v>310</v>
      </c>
      <c r="C7" s="129" t="s">
        <v>72</v>
      </c>
      <c r="D7" s="129">
        <v>80</v>
      </c>
      <c r="E7" s="79"/>
      <c r="F7" s="80"/>
      <c r="G7" s="81">
        <f>D7*F7</f>
        <v>0</v>
      </c>
      <c r="H7" s="53">
        <f>G7*0.095</f>
        <v>0</v>
      </c>
      <c r="I7" s="81">
        <f>+G7+H7</f>
        <v>0</v>
      </c>
      <c r="J7" s="82"/>
      <c r="K7" s="83"/>
    </row>
    <row r="8" spans="1:11" s="44" customFormat="1" ht="18" customHeight="1" x14ac:dyDescent="0.2">
      <c r="A8" s="63" t="s">
        <v>21</v>
      </c>
      <c r="B8" s="142" t="s">
        <v>311</v>
      </c>
      <c r="C8" s="129" t="s">
        <v>72</v>
      </c>
      <c r="D8" s="129">
        <v>120</v>
      </c>
      <c r="E8" s="79"/>
      <c r="F8" s="80"/>
      <c r="G8" s="81">
        <f t="shared" ref="G8:G31" si="0">D8*F8</f>
        <v>0</v>
      </c>
      <c r="H8" s="53">
        <f t="shared" ref="H8:H31" si="1">G8*0.095</f>
        <v>0</v>
      </c>
      <c r="I8" s="81">
        <f t="shared" ref="I8:I31" si="2">+G8+H8</f>
        <v>0</v>
      </c>
      <c r="J8" s="82"/>
    </row>
    <row r="9" spans="1:11" s="44" customFormat="1" ht="18" customHeight="1" x14ac:dyDescent="0.2">
      <c r="A9" s="63" t="s">
        <v>6</v>
      </c>
      <c r="B9" s="142" t="s">
        <v>312</v>
      </c>
      <c r="C9" s="129" t="s">
        <v>72</v>
      </c>
      <c r="D9" s="129">
        <v>120</v>
      </c>
      <c r="E9" s="79"/>
      <c r="F9" s="80"/>
      <c r="G9" s="81">
        <f t="shared" si="0"/>
        <v>0</v>
      </c>
      <c r="H9" s="53">
        <f t="shared" si="1"/>
        <v>0</v>
      </c>
      <c r="I9" s="81">
        <f t="shared" si="2"/>
        <v>0</v>
      </c>
      <c r="J9" s="82"/>
    </row>
    <row r="10" spans="1:11" s="44" customFormat="1" ht="18" customHeight="1" x14ac:dyDescent="0.2">
      <c r="A10" s="63" t="s">
        <v>22</v>
      </c>
      <c r="B10" s="139" t="s">
        <v>313</v>
      </c>
      <c r="C10" s="129" t="s">
        <v>72</v>
      </c>
      <c r="D10" s="99">
        <v>800</v>
      </c>
      <c r="E10" s="79"/>
      <c r="F10" s="80"/>
      <c r="G10" s="81">
        <f t="shared" si="0"/>
        <v>0</v>
      </c>
      <c r="H10" s="53">
        <f t="shared" si="1"/>
        <v>0</v>
      </c>
      <c r="I10" s="81">
        <f t="shared" si="2"/>
        <v>0</v>
      </c>
      <c r="J10" s="82"/>
    </row>
    <row r="11" spans="1:11" s="44" customFormat="1" ht="18" customHeight="1" x14ac:dyDescent="0.2">
      <c r="A11" s="63" t="s">
        <v>7</v>
      </c>
      <c r="B11" s="139" t="s">
        <v>314</v>
      </c>
      <c r="C11" s="129" t="s">
        <v>72</v>
      </c>
      <c r="D11" s="99">
        <v>200</v>
      </c>
      <c r="E11" s="79"/>
      <c r="F11" s="80"/>
      <c r="G11" s="81">
        <f t="shared" si="0"/>
        <v>0</v>
      </c>
      <c r="H11" s="53">
        <f t="shared" si="1"/>
        <v>0</v>
      </c>
      <c r="I11" s="81">
        <f t="shared" si="2"/>
        <v>0</v>
      </c>
      <c r="J11" s="82"/>
    </row>
    <row r="12" spans="1:11" s="44" customFormat="1" ht="28.5" customHeight="1" x14ac:dyDescent="0.2">
      <c r="A12" s="63" t="s">
        <v>8</v>
      </c>
      <c r="B12" s="139" t="s">
        <v>315</v>
      </c>
      <c r="C12" s="129" t="s">
        <v>72</v>
      </c>
      <c r="D12" s="99">
        <v>300</v>
      </c>
      <c r="E12" s="79"/>
      <c r="F12" s="80"/>
      <c r="G12" s="81">
        <f t="shared" si="0"/>
        <v>0</v>
      </c>
      <c r="H12" s="53">
        <f t="shared" si="1"/>
        <v>0</v>
      </c>
      <c r="I12" s="81">
        <f t="shared" si="2"/>
        <v>0</v>
      </c>
      <c r="J12" s="82"/>
    </row>
    <row r="13" spans="1:11" s="44" customFormat="1" ht="18" customHeight="1" x14ac:dyDescent="0.2">
      <c r="A13" s="63" t="s">
        <v>9</v>
      </c>
      <c r="B13" s="139" t="s">
        <v>652</v>
      </c>
      <c r="C13" s="129" t="s">
        <v>72</v>
      </c>
      <c r="D13" s="99">
        <v>50</v>
      </c>
      <c r="E13" s="79"/>
      <c r="F13" s="80"/>
      <c r="G13" s="81">
        <f t="shared" si="0"/>
        <v>0</v>
      </c>
      <c r="H13" s="53">
        <f t="shared" si="1"/>
        <v>0</v>
      </c>
      <c r="I13" s="81">
        <f t="shared" si="2"/>
        <v>0</v>
      </c>
      <c r="J13" s="82"/>
    </row>
    <row r="14" spans="1:11" s="44" customFormat="1" ht="18" customHeight="1" x14ac:dyDescent="0.2">
      <c r="A14" s="63" t="s">
        <v>10</v>
      </c>
      <c r="B14" s="139" t="s">
        <v>653</v>
      </c>
      <c r="C14" s="129" t="s">
        <v>72</v>
      </c>
      <c r="D14" s="99">
        <v>50</v>
      </c>
      <c r="E14" s="79"/>
      <c r="F14" s="80"/>
      <c r="G14" s="81">
        <f t="shared" si="0"/>
        <v>0</v>
      </c>
      <c r="H14" s="53">
        <f t="shared" si="1"/>
        <v>0</v>
      </c>
      <c r="I14" s="81">
        <f t="shared" si="2"/>
        <v>0</v>
      </c>
      <c r="J14" s="82"/>
    </row>
    <row r="15" spans="1:11" s="44" customFormat="1" ht="18" customHeight="1" x14ac:dyDescent="0.2">
      <c r="A15" s="63" t="s">
        <v>11</v>
      </c>
      <c r="B15" s="139" t="s">
        <v>316</v>
      </c>
      <c r="C15" s="129" t="s">
        <v>72</v>
      </c>
      <c r="D15" s="99">
        <v>400</v>
      </c>
      <c r="E15" s="79"/>
      <c r="F15" s="80"/>
      <c r="G15" s="81">
        <f t="shared" si="0"/>
        <v>0</v>
      </c>
      <c r="H15" s="53">
        <f t="shared" si="1"/>
        <v>0</v>
      </c>
      <c r="I15" s="81">
        <f t="shared" si="2"/>
        <v>0</v>
      </c>
      <c r="J15" s="82"/>
    </row>
    <row r="16" spans="1:11" s="44" customFormat="1" ht="18" customHeight="1" x14ac:dyDescent="0.2">
      <c r="A16" s="63" t="s">
        <v>12</v>
      </c>
      <c r="B16" s="139" t="s">
        <v>317</v>
      </c>
      <c r="C16" s="129" t="s">
        <v>72</v>
      </c>
      <c r="D16" s="99">
        <v>300</v>
      </c>
      <c r="E16" s="79"/>
      <c r="F16" s="80"/>
      <c r="G16" s="81">
        <f t="shared" si="0"/>
        <v>0</v>
      </c>
      <c r="H16" s="53">
        <f t="shared" si="1"/>
        <v>0</v>
      </c>
      <c r="I16" s="81">
        <f t="shared" si="2"/>
        <v>0</v>
      </c>
      <c r="J16" s="82"/>
    </row>
    <row r="17" spans="1:11" s="44" customFormat="1" ht="18" customHeight="1" x14ac:dyDescent="0.2">
      <c r="A17" s="63" t="s">
        <v>15</v>
      </c>
      <c r="B17" s="139" t="s">
        <v>318</v>
      </c>
      <c r="C17" s="129" t="s">
        <v>72</v>
      </c>
      <c r="D17" s="99">
        <v>600</v>
      </c>
      <c r="E17" s="79"/>
      <c r="F17" s="80"/>
      <c r="G17" s="81">
        <f t="shared" si="0"/>
        <v>0</v>
      </c>
      <c r="H17" s="53">
        <f t="shared" si="1"/>
        <v>0</v>
      </c>
      <c r="I17" s="81">
        <f t="shared" si="2"/>
        <v>0</v>
      </c>
      <c r="J17" s="82"/>
    </row>
    <row r="18" spans="1:11" s="44" customFormat="1" ht="18" customHeight="1" x14ac:dyDescent="0.2">
      <c r="A18" s="63" t="s">
        <v>16</v>
      </c>
      <c r="B18" s="139" t="s">
        <v>319</v>
      </c>
      <c r="C18" s="129" t="s">
        <v>72</v>
      </c>
      <c r="D18" s="99">
        <v>600</v>
      </c>
      <c r="E18" s="79"/>
      <c r="F18" s="80"/>
      <c r="G18" s="81">
        <f t="shared" si="0"/>
        <v>0</v>
      </c>
      <c r="H18" s="53">
        <f t="shared" si="1"/>
        <v>0</v>
      </c>
      <c r="I18" s="81">
        <f t="shared" si="2"/>
        <v>0</v>
      </c>
      <c r="J18" s="82"/>
    </row>
    <row r="19" spans="1:11" s="44" customFormat="1" ht="18" customHeight="1" x14ac:dyDescent="0.2">
      <c r="A19" s="63" t="s">
        <v>17</v>
      </c>
      <c r="B19" s="139" t="s">
        <v>320</v>
      </c>
      <c r="C19" s="129" t="s">
        <v>72</v>
      </c>
      <c r="D19" s="99">
        <v>200</v>
      </c>
      <c r="E19" s="79"/>
      <c r="F19" s="80"/>
      <c r="G19" s="81">
        <f t="shared" si="0"/>
        <v>0</v>
      </c>
      <c r="H19" s="53">
        <f t="shared" si="1"/>
        <v>0</v>
      </c>
      <c r="I19" s="81">
        <f t="shared" si="2"/>
        <v>0</v>
      </c>
      <c r="J19" s="82"/>
    </row>
    <row r="20" spans="1:11" s="44" customFormat="1" ht="18" customHeight="1" x14ac:dyDescent="0.2">
      <c r="A20" s="63" t="s">
        <v>18</v>
      </c>
      <c r="B20" s="139" t="s">
        <v>321</v>
      </c>
      <c r="C20" s="129" t="s">
        <v>243</v>
      </c>
      <c r="D20" s="99">
        <v>2400</v>
      </c>
      <c r="E20" s="79"/>
      <c r="F20" s="80"/>
      <c r="G20" s="81">
        <f t="shared" si="0"/>
        <v>0</v>
      </c>
      <c r="H20" s="53">
        <f t="shared" si="1"/>
        <v>0</v>
      </c>
      <c r="I20" s="81">
        <f t="shared" si="2"/>
        <v>0</v>
      </c>
      <c r="J20" s="82"/>
    </row>
    <row r="21" spans="1:11" s="44" customFormat="1" ht="18" customHeight="1" x14ac:dyDescent="0.2">
      <c r="A21" s="63" t="s">
        <v>19</v>
      </c>
      <c r="B21" s="139" t="s">
        <v>322</v>
      </c>
      <c r="C21" s="129" t="s">
        <v>243</v>
      </c>
      <c r="D21" s="99">
        <v>6000</v>
      </c>
      <c r="E21" s="79"/>
      <c r="F21" s="80"/>
      <c r="G21" s="81">
        <f t="shared" si="0"/>
        <v>0</v>
      </c>
      <c r="H21" s="53">
        <f t="shared" si="1"/>
        <v>0</v>
      </c>
      <c r="I21" s="81">
        <f t="shared" si="2"/>
        <v>0</v>
      </c>
      <c r="J21" s="82"/>
      <c r="K21" s="83"/>
    </row>
    <row r="22" spans="1:11" s="44" customFormat="1" ht="18" customHeight="1" x14ac:dyDescent="0.2">
      <c r="A22" s="63" t="s">
        <v>573</v>
      </c>
      <c r="B22" s="139" t="s">
        <v>323</v>
      </c>
      <c r="C22" s="129" t="s">
        <v>72</v>
      </c>
      <c r="D22" s="99">
        <v>20</v>
      </c>
      <c r="E22" s="79"/>
      <c r="F22" s="80"/>
      <c r="G22" s="81">
        <f t="shared" si="0"/>
        <v>0</v>
      </c>
      <c r="H22" s="53">
        <f t="shared" si="1"/>
        <v>0</v>
      </c>
      <c r="I22" s="81">
        <f t="shared" si="2"/>
        <v>0</v>
      </c>
      <c r="J22" s="82"/>
    </row>
    <row r="23" spans="1:11" s="44" customFormat="1" ht="18" customHeight="1" x14ac:dyDescent="0.2">
      <c r="A23" s="63" t="s">
        <v>574</v>
      </c>
      <c r="B23" s="139" t="s">
        <v>324</v>
      </c>
      <c r="C23" s="129" t="s">
        <v>243</v>
      </c>
      <c r="D23" s="99">
        <v>1400</v>
      </c>
      <c r="E23" s="79"/>
      <c r="F23" s="80"/>
      <c r="G23" s="81">
        <f t="shared" si="0"/>
        <v>0</v>
      </c>
      <c r="H23" s="53">
        <f t="shared" si="1"/>
        <v>0</v>
      </c>
      <c r="I23" s="81">
        <f t="shared" si="2"/>
        <v>0</v>
      </c>
      <c r="J23" s="82"/>
    </row>
    <row r="24" spans="1:11" s="44" customFormat="1" ht="18" customHeight="1" x14ac:dyDescent="0.2">
      <c r="A24" s="63" t="s">
        <v>575</v>
      </c>
      <c r="B24" s="139" t="s">
        <v>325</v>
      </c>
      <c r="C24" s="129" t="s">
        <v>243</v>
      </c>
      <c r="D24" s="99">
        <v>1400</v>
      </c>
      <c r="E24" s="79"/>
      <c r="F24" s="80"/>
      <c r="G24" s="81">
        <f t="shared" si="0"/>
        <v>0</v>
      </c>
      <c r="H24" s="53">
        <f t="shared" si="1"/>
        <v>0</v>
      </c>
      <c r="I24" s="81">
        <f t="shared" si="2"/>
        <v>0</v>
      </c>
      <c r="J24" s="82"/>
    </row>
    <row r="25" spans="1:11" s="44" customFormat="1" ht="18" customHeight="1" x14ac:dyDescent="0.2">
      <c r="A25" s="63" t="s">
        <v>576</v>
      </c>
      <c r="B25" s="139" t="s">
        <v>326</v>
      </c>
      <c r="C25" s="129" t="s">
        <v>243</v>
      </c>
      <c r="D25" s="99">
        <v>1800</v>
      </c>
      <c r="E25" s="79"/>
      <c r="F25" s="80"/>
      <c r="G25" s="81">
        <f t="shared" si="0"/>
        <v>0</v>
      </c>
      <c r="H25" s="53">
        <f t="shared" si="1"/>
        <v>0</v>
      </c>
      <c r="I25" s="81">
        <f t="shared" si="2"/>
        <v>0</v>
      </c>
      <c r="J25" s="82"/>
    </row>
    <row r="26" spans="1:11" s="44" customFormat="1" ht="18" customHeight="1" x14ac:dyDescent="0.2">
      <c r="A26" s="63" t="s">
        <v>577</v>
      </c>
      <c r="B26" s="139" t="s">
        <v>327</v>
      </c>
      <c r="C26" s="129" t="s">
        <v>72</v>
      </c>
      <c r="D26" s="99">
        <v>300</v>
      </c>
      <c r="E26" s="79"/>
      <c r="F26" s="80"/>
      <c r="G26" s="81">
        <f t="shared" si="0"/>
        <v>0</v>
      </c>
      <c r="H26" s="53">
        <f t="shared" si="1"/>
        <v>0</v>
      </c>
      <c r="I26" s="81">
        <f t="shared" si="2"/>
        <v>0</v>
      </c>
      <c r="J26" s="82"/>
    </row>
    <row r="27" spans="1:11" s="44" customFormat="1" ht="18" customHeight="1" x14ac:dyDescent="0.2">
      <c r="A27" s="63" t="s">
        <v>578</v>
      </c>
      <c r="B27" s="140" t="s">
        <v>328</v>
      </c>
      <c r="C27" s="129" t="s">
        <v>72</v>
      </c>
      <c r="D27" s="99">
        <v>200</v>
      </c>
      <c r="E27" s="79"/>
      <c r="F27" s="80"/>
      <c r="G27" s="81">
        <f t="shared" si="0"/>
        <v>0</v>
      </c>
      <c r="H27" s="53">
        <f t="shared" si="1"/>
        <v>0</v>
      </c>
      <c r="I27" s="81">
        <f t="shared" si="2"/>
        <v>0</v>
      </c>
      <c r="J27" s="82"/>
    </row>
    <row r="28" spans="1:11" s="44" customFormat="1" ht="18" customHeight="1" x14ac:dyDescent="0.2">
      <c r="A28" s="63" t="s">
        <v>579</v>
      </c>
      <c r="B28" s="140" t="s">
        <v>285</v>
      </c>
      <c r="C28" s="99" t="s">
        <v>72</v>
      </c>
      <c r="D28" s="99">
        <v>150</v>
      </c>
      <c r="E28" s="79"/>
      <c r="F28" s="80"/>
      <c r="G28" s="81">
        <f t="shared" si="0"/>
        <v>0</v>
      </c>
      <c r="H28" s="53">
        <f t="shared" si="1"/>
        <v>0</v>
      </c>
      <c r="I28" s="81">
        <f t="shared" si="2"/>
        <v>0</v>
      </c>
      <c r="J28" s="82"/>
    </row>
    <row r="29" spans="1:11" s="44" customFormat="1" ht="18" customHeight="1" x14ac:dyDescent="0.2">
      <c r="A29" s="63" t="s">
        <v>580</v>
      </c>
      <c r="B29" s="140" t="s">
        <v>519</v>
      </c>
      <c r="C29" s="99" t="s">
        <v>72</v>
      </c>
      <c r="D29" s="99">
        <v>150</v>
      </c>
      <c r="E29" s="79"/>
      <c r="F29" s="80"/>
      <c r="G29" s="81">
        <f t="shared" si="0"/>
        <v>0</v>
      </c>
      <c r="H29" s="53">
        <f t="shared" si="1"/>
        <v>0</v>
      </c>
      <c r="I29" s="81">
        <f t="shared" si="2"/>
        <v>0</v>
      </c>
      <c r="J29" s="82"/>
    </row>
    <row r="30" spans="1:11" s="44" customFormat="1" ht="28.5" customHeight="1" x14ac:dyDescent="0.2">
      <c r="A30" s="63" t="s">
        <v>581</v>
      </c>
      <c r="B30" s="140" t="s">
        <v>669</v>
      </c>
      <c r="C30" s="99" t="s">
        <v>72</v>
      </c>
      <c r="D30" s="99">
        <v>50</v>
      </c>
      <c r="E30" s="79"/>
      <c r="F30" s="80"/>
      <c r="G30" s="81">
        <f t="shared" si="0"/>
        <v>0</v>
      </c>
      <c r="H30" s="53">
        <f t="shared" si="1"/>
        <v>0</v>
      </c>
      <c r="I30" s="81">
        <f t="shared" si="2"/>
        <v>0</v>
      </c>
      <c r="J30" s="82"/>
    </row>
    <row r="31" spans="1:11" s="44" customFormat="1" ht="28.5" customHeight="1" x14ac:dyDescent="0.2">
      <c r="A31" s="63" t="s">
        <v>582</v>
      </c>
      <c r="B31" s="140" t="s">
        <v>670</v>
      </c>
      <c r="C31" s="99" t="s">
        <v>72</v>
      </c>
      <c r="D31" s="99">
        <v>50</v>
      </c>
      <c r="E31" s="79"/>
      <c r="F31" s="80"/>
      <c r="G31" s="81">
        <f t="shared" si="0"/>
        <v>0</v>
      </c>
      <c r="H31" s="53">
        <f t="shared" si="1"/>
        <v>0</v>
      </c>
      <c r="I31" s="81">
        <f t="shared" si="2"/>
        <v>0</v>
      </c>
      <c r="J31" s="82"/>
    </row>
    <row r="32" spans="1:11" s="85" customFormat="1" ht="19.5" customHeight="1" x14ac:dyDescent="0.2">
      <c r="A32" s="185"/>
      <c r="B32" s="84" t="s">
        <v>242</v>
      </c>
      <c r="C32" s="57" t="s">
        <v>5</v>
      </c>
      <c r="D32" s="57" t="s">
        <v>5</v>
      </c>
      <c r="E32" s="57" t="s">
        <v>5</v>
      </c>
      <c r="F32" s="57" t="s">
        <v>5</v>
      </c>
      <c r="G32" s="58">
        <f>SUM(G7:G31)</f>
        <v>0</v>
      </c>
      <c r="H32" s="58">
        <f t="shared" ref="H32:I32" si="3">SUM(H7:H31)</f>
        <v>0</v>
      </c>
      <c r="I32" s="58">
        <f t="shared" si="3"/>
        <v>0</v>
      </c>
      <c r="J32" s="57">
        <f>SUM(J7:J31)</f>
        <v>0</v>
      </c>
    </row>
    <row r="34" spans="1:10" s="3" customFormat="1" ht="15" customHeight="1" x14ac:dyDescent="0.2">
      <c r="A34" s="262" t="s">
        <v>43</v>
      </c>
      <c r="B34" s="262"/>
      <c r="C34" s="262"/>
      <c r="D34" s="262"/>
      <c r="E34" s="262"/>
      <c r="F34" s="262"/>
      <c r="G34" s="262"/>
      <c r="H34" s="262"/>
      <c r="I34" s="262"/>
      <c r="J34" s="262"/>
    </row>
    <row r="35" spans="1:10" s="3" customFormat="1" ht="30.75" customHeight="1" x14ac:dyDescent="0.2">
      <c r="A35" s="263" t="s">
        <v>718</v>
      </c>
      <c r="B35" s="264"/>
      <c r="C35" s="264"/>
      <c r="D35" s="264"/>
      <c r="E35" s="264"/>
      <c r="F35" s="264"/>
      <c r="G35" s="264"/>
      <c r="H35" s="264"/>
      <c r="I35" s="264"/>
      <c r="J35" s="264"/>
    </row>
    <row r="36" spans="1:10" s="265" customFormat="1" ht="12.75" customHeight="1" x14ac:dyDescent="0.25">
      <c r="A36" s="263" t="s">
        <v>723</v>
      </c>
    </row>
    <row r="37" spans="1:10" s="13" customFormat="1" ht="12.75" customHeight="1" x14ac:dyDescent="0.25">
      <c r="A37" s="266" t="s">
        <v>730</v>
      </c>
      <c r="B37" s="266"/>
      <c r="C37" s="266"/>
      <c r="D37" s="266"/>
      <c r="E37" s="266"/>
      <c r="F37" s="266"/>
      <c r="G37" s="266"/>
      <c r="H37" s="266"/>
      <c r="I37" s="266"/>
      <c r="J37" s="266"/>
    </row>
    <row r="38" spans="1:10" s="13" customFormat="1" ht="15" customHeight="1" x14ac:dyDescent="0.25">
      <c r="A38" s="266" t="s">
        <v>721</v>
      </c>
      <c r="B38" s="266"/>
      <c r="C38" s="266"/>
      <c r="D38" s="266"/>
      <c r="E38" s="266"/>
      <c r="F38" s="266"/>
      <c r="G38" s="266"/>
      <c r="H38" s="266"/>
      <c r="I38" s="266"/>
      <c r="J38" s="266"/>
    </row>
    <row r="39" spans="1:10" s="267" customFormat="1" ht="15" customHeight="1" x14ac:dyDescent="0.25">
      <c r="A39" s="266" t="s">
        <v>722</v>
      </c>
    </row>
    <row r="40" spans="1:10" s="267" customFormat="1" ht="15" customHeight="1" x14ac:dyDescent="0.25">
      <c r="A40" s="266" t="s">
        <v>441</v>
      </c>
    </row>
    <row r="41" spans="1:10" s="221" customFormat="1" ht="16.5" customHeight="1" x14ac:dyDescent="0.25">
      <c r="A41" s="261" t="s">
        <v>719</v>
      </c>
      <c r="B41" s="264"/>
      <c r="C41" s="264"/>
      <c r="D41" s="264"/>
      <c r="E41" s="264"/>
      <c r="F41" s="264"/>
      <c r="G41" s="264"/>
      <c r="H41" s="264"/>
      <c r="I41" s="264"/>
      <c r="J41" s="264"/>
    </row>
    <row r="42" spans="1:10" s="221" customFormat="1" ht="27.75" customHeight="1" x14ac:dyDescent="0.25">
      <c r="A42" s="271" t="s">
        <v>720</v>
      </c>
      <c r="B42" s="271"/>
      <c r="C42" s="271"/>
      <c r="D42" s="271"/>
      <c r="E42" s="271"/>
      <c r="F42" s="271"/>
      <c r="G42" s="271"/>
      <c r="H42" s="271"/>
      <c r="I42" s="271"/>
      <c r="J42" s="271"/>
    </row>
    <row r="43" spans="1:10" s="13" customFormat="1" ht="25.5" customHeight="1" x14ac:dyDescent="0.25">
      <c r="A43" s="261"/>
      <c r="B43" s="261"/>
      <c r="C43" s="261"/>
      <c r="D43" s="261"/>
      <c r="E43" s="261"/>
      <c r="F43" s="261"/>
      <c r="G43" s="261"/>
      <c r="H43" s="261"/>
      <c r="I43" s="261"/>
      <c r="J43" s="261"/>
    </row>
    <row r="44" spans="1:10" x14ac:dyDescent="0.3">
      <c r="A44" s="286"/>
      <c r="B44" s="287"/>
      <c r="C44" s="287"/>
      <c r="D44" s="287"/>
      <c r="E44" s="287"/>
      <c r="F44" s="287"/>
      <c r="G44" s="287"/>
      <c r="H44" s="287"/>
      <c r="I44" s="287"/>
      <c r="J44" s="287"/>
    </row>
    <row r="45" spans="1:10" x14ac:dyDescent="0.3">
      <c r="A45" s="286"/>
      <c r="B45" s="288"/>
      <c r="C45" s="288"/>
      <c r="D45" s="288"/>
      <c r="E45" s="288"/>
      <c r="F45" s="288"/>
      <c r="G45" s="288"/>
      <c r="H45" s="288"/>
      <c r="I45" s="288"/>
      <c r="J45" s="288"/>
    </row>
    <row r="46" spans="1:10" x14ac:dyDescent="0.3">
      <c r="A46" s="286"/>
      <c r="B46" s="287"/>
      <c r="C46" s="287"/>
      <c r="D46" s="287"/>
      <c r="E46" s="287"/>
      <c r="F46" s="287"/>
      <c r="G46" s="287"/>
      <c r="H46" s="287"/>
      <c r="I46" s="287"/>
      <c r="J46" s="287"/>
    </row>
    <row r="47" spans="1:10" x14ac:dyDescent="0.3">
      <c r="A47" s="289"/>
      <c r="B47" s="287"/>
      <c r="C47" s="287"/>
      <c r="D47" s="287"/>
      <c r="E47" s="287"/>
      <c r="F47" s="287"/>
      <c r="G47" s="287"/>
      <c r="H47" s="287"/>
      <c r="I47" s="287"/>
      <c r="J47" s="287"/>
    </row>
    <row r="48" spans="1:10" ht="25.5" customHeight="1" x14ac:dyDescent="0.3">
      <c r="A48" s="293"/>
      <c r="B48" s="293"/>
      <c r="C48" s="293"/>
      <c r="D48" s="293"/>
      <c r="E48" s="293"/>
      <c r="F48" s="293"/>
      <c r="G48" s="293"/>
      <c r="H48" s="293"/>
      <c r="I48" s="293"/>
      <c r="J48" s="293"/>
    </row>
    <row r="49" spans="1:10" x14ac:dyDescent="0.3">
      <c r="A49" s="290"/>
      <c r="B49" s="290"/>
      <c r="C49" s="290"/>
      <c r="D49" s="290"/>
      <c r="E49" s="290"/>
      <c r="F49" s="290"/>
      <c r="G49" s="290"/>
      <c r="H49" s="290"/>
      <c r="I49" s="290"/>
      <c r="J49" s="290"/>
    </row>
    <row r="50" spans="1:10" x14ac:dyDescent="0.3">
      <c r="A50" s="285"/>
      <c r="B50" s="285"/>
      <c r="C50" s="109"/>
      <c r="D50" s="186"/>
      <c r="E50" s="186"/>
      <c r="F50" s="186"/>
      <c r="G50" s="186"/>
      <c r="H50" s="186"/>
      <c r="I50" s="186"/>
      <c r="J50" s="186"/>
    </row>
    <row r="51" spans="1:10" x14ac:dyDescent="0.3">
      <c r="D51" s="116"/>
    </row>
  </sheetData>
  <sheetProtection algorithmName="SHA-512" hashValue="6yKUCdiCEpudmFMn2LDQ+HVRE9Z0v9C9aVKZyHtNo5O5dK5B+bpjKX8crrOKm4T6mNqOcG0MeClqyGRn9m9xOw==" saltValue="VigLg7Uh4hjFTMF3dZ6k3A==" spinCount="100000" sheet="1" objects="1" scenarios="1"/>
  <mergeCells count="19">
    <mergeCell ref="A43:J43"/>
    <mergeCell ref="A3:J3"/>
    <mergeCell ref="A48:J48"/>
    <mergeCell ref="A39:XFD39"/>
    <mergeCell ref="A40:XFD40"/>
    <mergeCell ref="A41:J41"/>
    <mergeCell ref="A42:J42"/>
    <mergeCell ref="A38:J38"/>
    <mergeCell ref="A1:D1"/>
    <mergeCell ref="A34:J34"/>
    <mergeCell ref="A35:J35"/>
    <mergeCell ref="A36:XFD36"/>
    <mergeCell ref="A37:J37"/>
    <mergeCell ref="A50:B50"/>
    <mergeCell ref="A44:J44"/>
    <mergeCell ref="A45:J45"/>
    <mergeCell ref="A46:J46"/>
    <mergeCell ref="A47:J47"/>
    <mergeCell ref="A49:J49"/>
  </mergeCells>
  <dataValidations count="1">
    <dataValidation type="whole" operator="equal" allowBlank="1" showInputMessage="1" showErrorMessage="1" error="V celico vnesete vrednost &quot;1&quot; . Če  zahteva glede na navodila spodaj ni izpolnjena, NE vnašate ničesar. " prompt="V celico vnesete vrednost &quot;1&quot; za živila, ki jih ponujate v shemi kakovosti." sqref="J7:J31">
      <formula1>1</formula1>
    </dataValidation>
  </dataValidations>
  <pageMargins left="0.51181102362204722" right="0.51181102362204722" top="0.74803149606299213" bottom="0.74803149606299213" header="0.31496062992125984" footer="0.31496062992125984"/>
  <pageSetup paperSize="9" scale="88" fitToHeight="2" orientation="landscape" r:id="rId1"/>
  <rowBreaks count="2" manualBreakCount="2">
    <brk id="17" max="11" man="1"/>
    <brk id="43" max="1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view="pageBreakPreview" zoomScale="110" zoomScaleNormal="100" zoomScaleSheetLayoutView="110" workbookViewId="0">
      <selection activeCell="B31" sqref="B31"/>
    </sheetView>
  </sheetViews>
  <sheetFormatPr defaultRowHeight="16.5" x14ac:dyDescent="0.3"/>
  <cols>
    <col min="1" max="1" width="4.5703125" style="116" customWidth="1"/>
    <col min="2" max="2" width="43" style="78" customWidth="1"/>
    <col min="3" max="3" width="6" style="116" customWidth="1"/>
    <col min="4" max="4" width="7.85546875" style="187" customWidth="1"/>
    <col min="5" max="5" width="20" style="116" customWidth="1"/>
    <col min="6" max="6" width="12.140625" style="116" customWidth="1"/>
    <col min="7" max="9" width="12.85546875" style="116" customWidth="1"/>
    <col min="10" max="10" width="11.7109375" style="116" customWidth="1"/>
    <col min="11" max="16384" width="9.140625" style="2"/>
  </cols>
  <sheetData>
    <row r="1" spans="1:10" s="229" customFormat="1" x14ac:dyDescent="0.3">
      <c r="A1" s="291" t="s">
        <v>0</v>
      </c>
      <c r="B1" s="291"/>
      <c r="C1" s="291"/>
      <c r="D1" s="291"/>
      <c r="E1" s="250"/>
      <c r="F1" s="237" t="s">
        <v>513</v>
      </c>
      <c r="G1" s="250"/>
      <c r="H1" s="250"/>
      <c r="I1" s="250"/>
      <c r="J1" s="250"/>
    </row>
    <row r="2" spans="1:10" x14ac:dyDescent="0.3">
      <c r="A2" s="184"/>
      <c r="B2" s="1"/>
      <c r="C2" s="183"/>
      <c r="D2" s="183"/>
      <c r="E2" s="184"/>
      <c r="F2" s="184"/>
      <c r="G2" s="184"/>
      <c r="H2" s="184"/>
      <c r="I2" s="184"/>
      <c r="J2" s="184"/>
    </row>
    <row r="3" spans="1:10" ht="18.75" x14ac:dyDescent="0.3">
      <c r="A3" s="292" t="s">
        <v>629</v>
      </c>
      <c r="B3" s="292"/>
      <c r="C3" s="292"/>
      <c r="D3" s="292"/>
      <c r="E3" s="292"/>
      <c r="F3" s="292"/>
      <c r="G3" s="292"/>
      <c r="H3" s="292"/>
      <c r="I3" s="292"/>
      <c r="J3" s="292"/>
    </row>
    <row r="5" spans="1:10" ht="48" x14ac:dyDescent="0.3">
      <c r="A5" s="54" t="s">
        <v>1</v>
      </c>
      <c r="B5" s="54" t="s">
        <v>2</v>
      </c>
      <c r="C5" s="55" t="s">
        <v>36</v>
      </c>
      <c r="D5" s="55" t="s">
        <v>3</v>
      </c>
      <c r="E5" s="56" t="s">
        <v>4</v>
      </c>
      <c r="F5" s="56" t="s">
        <v>37</v>
      </c>
      <c r="G5" s="56" t="s">
        <v>38</v>
      </c>
      <c r="H5" s="56" t="s">
        <v>39</v>
      </c>
      <c r="I5" s="56" t="s">
        <v>40</v>
      </c>
      <c r="J5" s="56" t="s">
        <v>258</v>
      </c>
    </row>
    <row r="6" spans="1:10" x14ac:dyDescent="0.3">
      <c r="A6" s="118">
        <v>1</v>
      </c>
      <c r="B6" s="54">
        <v>2</v>
      </c>
      <c r="C6" s="98">
        <v>3</v>
      </c>
      <c r="D6" s="98">
        <v>4</v>
      </c>
      <c r="E6" s="98">
        <v>5</v>
      </c>
      <c r="F6" s="98">
        <v>6</v>
      </c>
      <c r="G6" s="114" t="s">
        <v>44</v>
      </c>
      <c r="H6" s="98" t="s">
        <v>41</v>
      </c>
      <c r="I6" s="98" t="s">
        <v>42</v>
      </c>
      <c r="J6" s="98">
        <v>10</v>
      </c>
    </row>
    <row r="7" spans="1:10" s="44" customFormat="1" ht="16.5" customHeight="1" x14ac:dyDescent="0.2">
      <c r="A7" s="63" t="s">
        <v>20</v>
      </c>
      <c r="B7" s="139" t="s">
        <v>275</v>
      </c>
      <c r="C7" s="99" t="s">
        <v>72</v>
      </c>
      <c r="D7" s="99">
        <v>100</v>
      </c>
      <c r="E7" s="79"/>
      <c r="F7" s="80"/>
      <c r="G7" s="81">
        <f>D7*F7</f>
        <v>0</v>
      </c>
      <c r="H7" s="53">
        <f>+G7*0.095</f>
        <v>0</v>
      </c>
      <c r="I7" s="81">
        <f>+G7+H7</f>
        <v>0</v>
      </c>
      <c r="J7" s="82"/>
    </row>
    <row r="8" spans="1:10" s="44" customFormat="1" ht="16.5" customHeight="1" x14ac:dyDescent="0.2">
      <c r="A8" s="63" t="s">
        <v>21</v>
      </c>
      <c r="B8" s="139" t="s">
        <v>442</v>
      </c>
      <c r="C8" s="99" t="s">
        <v>72</v>
      </c>
      <c r="D8" s="99">
        <v>150</v>
      </c>
      <c r="E8" s="79"/>
      <c r="F8" s="80"/>
      <c r="G8" s="81">
        <f t="shared" ref="G8:G54" si="0">D8*F8</f>
        <v>0</v>
      </c>
      <c r="H8" s="53">
        <f t="shared" ref="H8:H54" si="1">+G8*0.095</f>
        <v>0</v>
      </c>
      <c r="I8" s="81">
        <f t="shared" ref="I8:I54" si="2">+G8+H8</f>
        <v>0</v>
      </c>
      <c r="J8" s="82"/>
    </row>
    <row r="9" spans="1:10" s="44" customFormat="1" ht="16.5" customHeight="1" x14ac:dyDescent="0.2">
      <c r="A9" s="63" t="s">
        <v>6</v>
      </c>
      <c r="B9" s="139" t="s">
        <v>610</v>
      </c>
      <c r="C9" s="99" t="s">
        <v>72</v>
      </c>
      <c r="D9" s="99">
        <v>150</v>
      </c>
      <c r="E9" s="79"/>
      <c r="F9" s="80"/>
      <c r="G9" s="81">
        <f t="shared" si="0"/>
        <v>0</v>
      </c>
      <c r="H9" s="53">
        <f t="shared" si="1"/>
        <v>0</v>
      </c>
      <c r="I9" s="81">
        <f t="shared" si="2"/>
        <v>0</v>
      </c>
      <c r="J9" s="82"/>
    </row>
    <row r="10" spans="1:10" s="44" customFormat="1" ht="16.5" customHeight="1" x14ac:dyDescent="0.2">
      <c r="A10" s="63" t="s">
        <v>22</v>
      </c>
      <c r="B10" s="139" t="s">
        <v>609</v>
      </c>
      <c r="C10" s="99" t="s">
        <v>72</v>
      </c>
      <c r="D10" s="99">
        <v>100</v>
      </c>
      <c r="E10" s="79"/>
      <c r="F10" s="80"/>
      <c r="G10" s="81">
        <f t="shared" si="0"/>
        <v>0</v>
      </c>
      <c r="H10" s="53">
        <f t="shared" si="1"/>
        <v>0</v>
      </c>
      <c r="I10" s="81">
        <f t="shared" si="2"/>
        <v>0</v>
      </c>
      <c r="J10" s="82"/>
    </row>
    <row r="11" spans="1:10" s="44" customFormat="1" ht="16.5" customHeight="1" x14ac:dyDescent="0.2">
      <c r="A11" s="63" t="s">
        <v>7</v>
      </c>
      <c r="B11" s="139" t="s">
        <v>276</v>
      </c>
      <c r="C11" s="99" t="s">
        <v>72</v>
      </c>
      <c r="D11" s="99">
        <v>100</v>
      </c>
      <c r="E11" s="79"/>
      <c r="F11" s="80"/>
      <c r="G11" s="81">
        <f t="shared" si="0"/>
        <v>0</v>
      </c>
      <c r="H11" s="53">
        <f t="shared" si="1"/>
        <v>0</v>
      </c>
      <c r="I11" s="81">
        <f t="shared" si="2"/>
        <v>0</v>
      </c>
      <c r="J11" s="82"/>
    </row>
    <row r="12" spans="1:10" s="44" customFormat="1" ht="16.5" customHeight="1" x14ac:dyDescent="0.2">
      <c r="A12" s="63" t="s">
        <v>8</v>
      </c>
      <c r="B12" s="139" t="s">
        <v>277</v>
      </c>
      <c r="C12" s="99" t="s">
        <v>72</v>
      </c>
      <c r="D12" s="99">
        <v>300</v>
      </c>
      <c r="E12" s="79"/>
      <c r="F12" s="80"/>
      <c r="G12" s="81">
        <f t="shared" si="0"/>
        <v>0</v>
      </c>
      <c r="H12" s="53">
        <f t="shared" si="1"/>
        <v>0</v>
      </c>
      <c r="I12" s="81">
        <f t="shared" si="2"/>
        <v>0</v>
      </c>
      <c r="J12" s="82"/>
    </row>
    <row r="13" spans="1:10" s="44" customFormat="1" ht="16.5" customHeight="1" x14ac:dyDescent="0.2">
      <c r="A13" s="63" t="s">
        <v>9</v>
      </c>
      <c r="B13" s="139" t="s">
        <v>606</v>
      </c>
      <c r="C13" s="99" t="s">
        <v>72</v>
      </c>
      <c r="D13" s="99">
        <v>200</v>
      </c>
      <c r="E13" s="79"/>
      <c r="F13" s="80"/>
      <c r="G13" s="81">
        <f t="shared" si="0"/>
        <v>0</v>
      </c>
      <c r="H13" s="53">
        <f t="shared" si="1"/>
        <v>0</v>
      </c>
      <c r="I13" s="81">
        <f t="shared" si="2"/>
        <v>0</v>
      </c>
      <c r="J13" s="82"/>
    </row>
    <row r="14" spans="1:10" s="44" customFormat="1" ht="16.5" customHeight="1" x14ac:dyDescent="0.2">
      <c r="A14" s="63" t="s">
        <v>10</v>
      </c>
      <c r="B14" s="139" t="s">
        <v>607</v>
      </c>
      <c r="C14" s="99" t="s">
        <v>72</v>
      </c>
      <c r="D14" s="99">
        <v>200</v>
      </c>
      <c r="E14" s="79"/>
      <c r="F14" s="80"/>
      <c r="G14" s="81">
        <f t="shared" si="0"/>
        <v>0</v>
      </c>
      <c r="H14" s="53">
        <f t="shared" si="1"/>
        <v>0</v>
      </c>
      <c r="I14" s="81">
        <f t="shared" si="2"/>
        <v>0</v>
      </c>
      <c r="J14" s="82"/>
    </row>
    <row r="15" spans="1:10" s="44" customFormat="1" ht="16.5" customHeight="1" x14ac:dyDescent="0.2">
      <c r="A15" s="63" t="s">
        <v>11</v>
      </c>
      <c r="B15" s="139" t="s">
        <v>608</v>
      </c>
      <c r="C15" s="99" t="s">
        <v>72</v>
      </c>
      <c r="D15" s="99">
        <v>100</v>
      </c>
      <c r="E15" s="79"/>
      <c r="F15" s="80"/>
      <c r="G15" s="81">
        <f t="shared" si="0"/>
        <v>0</v>
      </c>
      <c r="H15" s="53">
        <f t="shared" si="1"/>
        <v>0</v>
      </c>
      <c r="I15" s="81">
        <f t="shared" si="2"/>
        <v>0</v>
      </c>
      <c r="J15" s="82"/>
    </row>
    <row r="16" spans="1:10" s="44" customFormat="1" ht="16.5" customHeight="1" x14ac:dyDescent="0.2">
      <c r="A16" s="63" t="s">
        <v>12</v>
      </c>
      <c r="B16" s="139" t="s">
        <v>695</v>
      </c>
      <c r="C16" s="99" t="s">
        <v>72</v>
      </c>
      <c r="D16" s="99">
        <v>200</v>
      </c>
      <c r="E16" s="79"/>
      <c r="F16" s="80"/>
      <c r="G16" s="81">
        <f t="shared" si="0"/>
        <v>0</v>
      </c>
      <c r="H16" s="53">
        <f t="shared" si="1"/>
        <v>0</v>
      </c>
      <c r="I16" s="81">
        <f t="shared" si="2"/>
        <v>0</v>
      </c>
      <c r="J16" s="82"/>
    </row>
    <row r="17" spans="1:10" s="44" customFormat="1" ht="29.25" customHeight="1" x14ac:dyDescent="0.2">
      <c r="A17" s="63" t="s">
        <v>15</v>
      </c>
      <c r="B17" s="139" t="s">
        <v>696</v>
      </c>
      <c r="C17" s="99" t="s">
        <v>72</v>
      </c>
      <c r="D17" s="99">
        <v>20</v>
      </c>
      <c r="E17" s="79"/>
      <c r="F17" s="80"/>
      <c r="G17" s="81">
        <f t="shared" si="0"/>
        <v>0</v>
      </c>
      <c r="H17" s="53">
        <f t="shared" si="1"/>
        <v>0</v>
      </c>
      <c r="I17" s="81">
        <f t="shared" si="2"/>
        <v>0</v>
      </c>
      <c r="J17" s="82"/>
    </row>
    <row r="18" spans="1:10" s="44" customFormat="1" ht="16.5" customHeight="1" x14ac:dyDescent="0.2">
      <c r="A18" s="63" t="s">
        <v>16</v>
      </c>
      <c r="B18" s="139" t="s">
        <v>278</v>
      </c>
      <c r="C18" s="99" t="s">
        <v>72</v>
      </c>
      <c r="D18" s="99">
        <v>100</v>
      </c>
      <c r="E18" s="79"/>
      <c r="F18" s="80"/>
      <c r="G18" s="81">
        <f t="shared" si="0"/>
        <v>0</v>
      </c>
      <c r="H18" s="53">
        <f t="shared" si="1"/>
        <v>0</v>
      </c>
      <c r="I18" s="81">
        <f t="shared" si="2"/>
        <v>0</v>
      </c>
      <c r="J18" s="82"/>
    </row>
    <row r="19" spans="1:10" s="44" customFormat="1" ht="16.5" customHeight="1" x14ac:dyDescent="0.2">
      <c r="A19" s="63" t="s">
        <v>17</v>
      </c>
      <c r="B19" s="139" t="s">
        <v>279</v>
      </c>
      <c r="C19" s="99" t="s">
        <v>72</v>
      </c>
      <c r="D19" s="99">
        <v>100</v>
      </c>
      <c r="E19" s="79"/>
      <c r="F19" s="80"/>
      <c r="G19" s="81">
        <f t="shared" si="0"/>
        <v>0</v>
      </c>
      <c r="H19" s="53">
        <f t="shared" si="1"/>
        <v>0</v>
      </c>
      <c r="I19" s="81">
        <f t="shared" si="2"/>
        <v>0</v>
      </c>
      <c r="J19" s="82"/>
    </row>
    <row r="20" spans="1:10" s="44" customFormat="1" ht="16.5" customHeight="1" x14ac:dyDescent="0.2">
      <c r="A20" s="63" t="s">
        <v>18</v>
      </c>
      <c r="B20" s="139" t="s">
        <v>280</v>
      </c>
      <c r="C20" s="99" t="s">
        <v>72</v>
      </c>
      <c r="D20" s="99">
        <v>300</v>
      </c>
      <c r="E20" s="79"/>
      <c r="F20" s="80"/>
      <c r="G20" s="81">
        <f t="shared" si="0"/>
        <v>0</v>
      </c>
      <c r="H20" s="53">
        <f t="shared" si="1"/>
        <v>0</v>
      </c>
      <c r="I20" s="81">
        <f t="shared" si="2"/>
        <v>0</v>
      </c>
      <c r="J20" s="82"/>
    </row>
    <row r="21" spans="1:10" s="44" customFormat="1" ht="16.5" customHeight="1" x14ac:dyDescent="0.2">
      <c r="A21" s="63" t="s">
        <v>19</v>
      </c>
      <c r="B21" s="139" t="s">
        <v>611</v>
      </c>
      <c r="C21" s="99" t="s">
        <v>72</v>
      </c>
      <c r="D21" s="99">
        <v>2000</v>
      </c>
      <c r="E21" s="79"/>
      <c r="F21" s="80"/>
      <c r="G21" s="81">
        <f t="shared" si="0"/>
        <v>0</v>
      </c>
      <c r="H21" s="53">
        <f t="shared" si="1"/>
        <v>0</v>
      </c>
      <c r="I21" s="81">
        <f t="shared" si="2"/>
        <v>0</v>
      </c>
      <c r="J21" s="82"/>
    </row>
    <row r="22" spans="1:10" s="44" customFormat="1" ht="16.5" customHeight="1" x14ac:dyDescent="0.2">
      <c r="A22" s="63" t="s">
        <v>573</v>
      </c>
      <c r="B22" s="139" t="s">
        <v>281</v>
      </c>
      <c r="C22" s="99" t="s">
        <v>72</v>
      </c>
      <c r="D22" s="99">
        <v>80</v>
      </c>
      <c r="E22" s="79"/>
      <c r="F22" s="80"/>
      <c r="G22" s="81">
        <f t="shared" si="0"/>
        <v>0</v>
      </c>
      <c r="H22" s="53">
        <f t="shared" si="1"/>
        <v>0</v>
      </c>
      <c r="I22" s="81">
        <f t="shared" si="2"/>
        <v>0</v>
      </c>
      <c r="J22" s="82"/>
    </row>
    <row r="23" spans="1:10" s="44" customFormat="1" ht="16.5" customHeight="1" x14ac:dyDescent="0.2">
      <c r="A23" s="63" t="s">
        <v>574</v>
      </c>
      <c r="B23" s="139" t="s">
        <v>282</v>
      </c>
      <c r="C23" s="99" t="s">
        <v>72</v>
      </c>
      <c r="D23" s="99">
        <v>200</v>
      </c>
      <c r="E23" s="79"/>
      <c r="F23" s="80"/>
      <c r="G23" s="81">
        <f t="shared" si="0"/>
        <v>0</v>
      </c>
      <c r="H23" s="53">
        <f t="shared" si="1"/>
        <v>0</v>
      </c>
      <c r="I23" s="81">
        <f t="shared" si="2"/>
        <v>0</v>
      </c>
      <c r="J23" s="82"/>
    </row>
    <row r="24" spans="1:10" s="44" customFormat="1" ht="16.5" customHeight="1" x14ac:dyDescent="0.2">
      <c r="A24" s="63" t="s">
        <v>575</v>
      </c>
      <c r="B24" s="139" t="s">
        <v>283</v>
      </c>
      <c r="C24" s="99" t="s">
        <v>72</v>
      </c>
      <c r="D24" s="99">
        <v>20</v>
      </c>
      <c r="E24" s="79"/>
      <c r="F24" s="80"/>
      <c r="G24" s="81">
        <f t="shared" si="0"/>
        <v>0</v>
      </c>
      <c r="H24" s="53">
        <f t="shared" si="1"/>
        <v>0</v>
      </c>
      <c r="I24" s="81">
        <f t="shared" si="2"/>
        <v>0</v>
      </c>
      <c r="J24" s="82"/>
    </row>
    <row r="25" spans="1:10" s="44" customFormat="1" ht="16.5" customHeight="1" x14ac:dyDescent="0.2">
      <c r="A25" s="63" t="s">
        <v>576</v>
      </c>
      <c r="B25" s="139" t="s">
        <v>284</v>
      </c>
      <c r="C25" s="99" t="s">
        <v>72</v>
      </c>
      <c r="D25" s="99">
        <v>100</v>
      </c>
      <c r="E25" s="79"/>
      <c r="F25" s="80"/>
      <c r="G25" s="81">
        <f t="shared" si="0"/>
        <v>0</v>
      </c>
      <c r="H25" s="53">
        <f t="shared" si="1"/>
        <v>0</v>
      </c>
      <c r="I25" s="81">
        <f t="shared" si="2"/>
        <v>0</v>
      </c>
      <c r="J25" s="82"/>
    </row>
    <row r="26" spans="1:10" s="44" customFormat="1" ht="16.5" customHeight="1" x14ac:dyDescent="0.2">
      <c r="A26" s="63" t="s">
        <v>577</v>
      </c>
      <c r="B26" s="139" t="s">
        <v>286</v>
      </c>
      <c r="C26" s="99" t="s">
        <v>72</v>
      </c>
      <c r="D26" s="99">
        <v>700</v>
      </c>
      <c r="E26" s="80"/>
      <c r="F26" s="80"/>
      <c r="G26" s="81">
        <f t="shared" si="0"/>
        <v>0</v>
      </c>
      <c r="H26" s="53">
        <f t="shared" si="1"/>
        <v>0</v>
      </c>
      <c r="I26" s="81">
        <f t="shared" si="2"/>
        <v>0</v>
      </c>
      <c r="J26" s="82"/>
    </row>
    <row r="27" spans="1:10" s="44" customFormat="1" ht="16.5" customHeight="1" x14ac:dyDescent="0.2">
      <c r="A27" s="63" t="s">
        <v>578</v>
      </c>
      <c r="B27" s="139" t="s">
        <v>288</v>
      </c>
      <c r="C27" s="99" t="s">
        <v>72</v>
      </c>
      <c r="D27" s="99">
        <v>100</v>
      </c>
      <c r="E27" s="80"/>
      <c r="F27" s="80"/>
      <c r="G27" s="81">
        <f t="shared" si="0"/>
        <v>0</v>
      </c>
      <c r="H27" s="53">
        <f t="shared" si="1"/>
        <v>0</v>
      </c>
      <c r="I27" s="81">
        <f t="shared" si="2"/>
        <v>0</v>
      </c>
      <c r="J27" s="82"/>
    </row>
    <row r="28" spans="1:10" s="44" customFormat="1" ht="16.5" customHeight="1" x14ac:dyDescent="0.2">
      <c r="A28" s="63" t="s">
        <v>579</v>
      </c>
      <c r="B28" s="139" t="s">
        <v>287</v>
      </c>
      <c r="C28" s="99" t="s">
        <v>72</v>
      </c>
      <c r="D28" s="99">
        <v>100</v>
      </c>
      <c r="E28" s="80"/>
      <c r="F28" s="80"/>
      <c r="G28" s="81">
        <f t="shared" si="0"/>
        <v>0</v>
      </c>
      <c r="H28" s="53">
        <f t="shared" si="1"/>
        <v>0</v>
      </c>
      <c r="I28" s="81">
        <f t="shared" si="2"/>
        <v>0</v>
      </c>
      <c r="J28" s="82"/>
    </row>
    <row r="29" spans="1:10" s="44" customFormat="1" ht="16.5" customHeight="1" x14ac:dyDescent="0.2">
      <c r="A29" s="63" t="s">
        <v>580</v>
      </c>
      <c r="B29" s="139" t="s">
        <v>289</v>
      </c>
      <c r="C29" s="99" t="s">
        <v>72</v>
      </c>
      <c r="D29" s="99">
        <v>400</v>
      </c>
      <c r="E29" s="80"/>
      <c r="F29" s="80"/>
      <c r="G29" s="81">
        <f t="shared" si="0"/>
        <v>0</v>
      </c>
      <c r="H29" s="53">
        <f t="shared" si="1"/>
        <v>0</v>
      </c>
      <c r="I29" s="81">
        <f t="shared" si="2"/>
        <v>0</v>
      </c>
      <c r="J29" s="82"/>
    </row>
    <row r="30" spans="1:10" s="44" customFormat="1" ht="16.5" customHeight="1" x14ac:dyDescent="0.2">
      <c r="A30" s="63" t="s">
        <v>581</v>
      </c>
      <c r="B30" s="139" t="s">
        <v>290</v>
      </c>
      <c r="C30" s="99" t="s">
        <v>72</v>
      </c>
      <c r="D30" s="99">
        <v>100</v>
      </c>
      <c r="E30" s="80"/>
      <c r="F30" s="80"/>
      <c r="G30" s="81">
        <f t="shared" si="0"/>
        <v>0</v>
      </c>
      <c r="H30" s="53">
        <f t="shared" si="1"/>
        <v>0</v>
      </c>
      <c r="I30" s="81">
        <f t="shared" si="2"/>
        <v>0</v>
      </c>
      <c r="J30" s="82"/>
    </row>
    <row r="31" spans="1:10" s="44" customFormat="1" ht="16.5" customHeight="1" x14ac:dyDescent="0.2">
      <c r="A31" s="253" t="s">
        <v>582</v>
      </c>
      <c r="B31" s="257" t="s">
        <v>751</v>
      </c>
      <c r="C31" s="99" t="s">
        <v>72</v>
      </c>
      <c r="D31" s="99">
        <v>100</v>
      </c>
      <c r="E31" s="80"/>
      <c r="F31" s="80"/>
      <c r="G31" s="81">
        <f t="shared" si="0"/>
        <v>0</v>
      </c>
      <c r="H31" s="53">
        <f t="shared" si="1"/>
        <v>0</v>
      </c>
      <c r="I31" s="81">
        <f t="shared" si="2"/>
        <v>0</v>
      </c>
      <c r="J31" s="82"/>
    </row>
    <row r="32" spans="1:10" s="44" customFormat="1" ht="16.5" customHeight="1" x14ac:dyDescent="0.2">
      <c r="A32" s="63" t="s">
        <v>583</v>
      </c>
      <c r="B32" s="139" t="s">
        <v>291</v>
      </c>
      <c r="C32" s="99" t="s">
        <v>72</v>
      </c>
      <c r="D32" s="99">
        <v>100</v>
      </c>
      <c r="E32" s="80"/>
      <c r="F32" s="80"/>
      <c r="G32" s="81">
        <f t="shared" si="0"/>
        <v>0</v>
      </c>
      <c r="H32" s="53">
        <f t="shared" si="1"/>
        <v>0</v>
      </c>
      <c r="I32" s="81">
        <f t="shared" si="2"/>
        <v>0</v>
      </c>
      <c r="J32" s="82"/>
    </row>
    <row r="33" spans="1:10" s="44" customFormat="1" ht="16.5" customHeight="1" x14ac:dyDescent="0.2">
      <c r="A33" s="63" t="s">
        <v>584</v>
      </c>
      <c r="B33" s="139" t="s">
        <v>292</v>
      </c>
      <c r="C33" s="99" t="s">
        <v>72</v>
      </c>
      <c r="D33" s="99">
        <v>100</v>
      </c>
      <c r="E33" s="80"/>
      <c r="F33" s="80"/>
      <c r="G33" s="81">
        <f t="shared" si="0"/>
        <v>0</v>
      </c>
      <c r="H33" s="53">
        <f t="shared" si="1"/>
        <v>0</v>
      </c>
      <c r="I33" s="81">
        <f t="shared" si="2"/>
        <v>0</v>
      </c>
      <c r="J33" s="82"/>
    </row>
    <row r="34" spans="1:10" s="44" customFormat="1" ht="16.5" customHeight="1" x14ac:dyDescent="0.2">
      <c r="A34" s="63" t="s">
        <v>585</v>
      </c>
      <c r="B34" s="139" t="s">
        <v>293</v>
      </c>
      <c r="C34" s="99" t="s">
        <v>72</v>
      </c>
      <c r="D34" s="99">
        <v>100</v>
      </c>
      <c r="E34" s="80"/>
      <c r="F34" s="80"/>
      <c r="G34" s="81">
        <f t="shared" si="0"/>
        <v>0</v>
      </c>
      <c r="H34" s="53">
        <f t="shared" si="1"/>
        <v>0</v>
      </c>
      <c r="I34" s="81">
        <f t="shared" si="2"/>
        <v>0</v>
      </c>
      <c r="J34" s="82"/>
    </row>
    <row r="35" spans="1:10" s="44" customFormat="1" ht="16.5" customHeight="1" x14ac:dyDescent="0.2">
      <c r="A35" s="63" t="s">
        <v>586</v>
      </c>
      <c r="B35" s="139" t="s">
        <v>294</v>
      </c>
      <c r="C35" s="99" t="s">
        <v>72</v>
      </c>
      <c r="D35" s="99">
        <v>100</v>
      </c>
      <c r="E35" s="80"/>
      <c r="F35" s="80"/>
      <c r="G35" s="81">
        <f t="shared" si="0"/>
        <v>0</v>
      </c>
      <c r="H35" s="53">
        <f t="shared" si="1"/>
        <v>0</v>
      </c>
      <c r="I35" s="81">
        <f t="shared" si="2"/>
        <v>0</v>
      </c>
      <c r="J35" s="82"/>
    </row>
    <row r="36" spans="1:10" s="44" customFormat="1" ht="16.5" customHeight="1" x14ac:dyDescent="0.2">
      <c r="A36" s="63" t="s">
        <v>587</v>
      </c>
      <c r="B36" s="139" t="s">
        <v>115</v>
      </c>
      <c r="C36" s="99" t="s">
        <v>72</v>
      </c>
      <c r="D36" s="99">
        <v>100</v>
      </c>
      <c r="E36" s="80"/>
      <c r="F36" s="80"/>
      <c r="G36" s="81">
        <f t="shared" si="0"/>
        <v>0</v>
      </c>
      <c r="H36" s="53">
        <f t="shared" si="1"/>
        <v>0</v>
      </c>
      <c r="I36" s="81">
        <f t="shared" si="2"/>
        <v>0</v>
      </c>
      <c r="J36" s="82"/>
    </row>
    <row r="37" spans="1:10" s="44" customFormat="1" ht="16.5" customHeight="1" x14ac:dyDescent="0.2">
      <c r="A37" s="63" t="s">
        <v>588</v>
      </c>
      <c r="B37" s="139" t="s">
        <v>116</v>
      </c>
      <c r="C37" s="99" t="s">
        <v>72</v>
      </c>
      <c r="D37" s="99">
        <v>100</v>
      </c>
      <c r="E37" s="80"/>
      <c r="F37" s="80"/>
      <c r="G37" s="81">
        <f t="shared" si="0"/>
        <v>0</v>
      </c>
      <c r="H37" s="53">
        <f t="shared" si="1"/>
        <v>0</v>
      </c>
      <c r="I37" s="81">
        <f t="shared" si="2"/>
        <v>0</v>
      </c>
      <c r="J37" s="82"/>
    </row>
    <row r="38" spans="1:10" s="44" customFormat="1" ht="16.5" customHeight="1" x14ac:dyDescent="0.2">
      <c r="A38" s="63" t="s">
        <v>589</v>
      </c>
      <c r="B38" s="139" t="s">
        <v>295</v>
      </c>
      <c r="C38" s="99" t="s">
        <v>72</v>
      </c>
      <c r="D38" s="99">
        <v>100</v>
      </c>
      <c r="E38" s="80"/>
      <c r="F38" s="80"/>
      <c r="G38" s="81">
        <f t="shared" si="0"/>
        <v>0</v>
      </c>
      <c r="H38" s="53">
        <f t="shared" si="1"/>
        <v>0</v>
      </c>
      <c r="I38" s="81">
        <f t="shared" si="2"/>
        <v>0</v>
      </c>
      <c r="J38" s="82"/>
    </row>
    <row r="39" spans="1:10" s="44" customFormat="1" ht="16.5" customHeight="1" x14ac:dyDescent="0.2">
      <c r="A39" s="63" t="s">
        <v>590</v>
      </c>
      <c r="B39" s="139" t="s">
        <v>117</v>
      </c>
      <c r="C39" s="99" t="s">
        <v>72</v>
      </c>
      <c r="D39" s="99">
        <v>50</v>
      </c>
      <c r="E39" s="80"/>
      <c r="F39" s="80"/>
      <c r="G39" s="81">
        <f t="shared" si="0"/>
        <v>0</v>
      </c>
      <c r="H39" s="53">
        <f t="shared" si="1"/>
        <v>0</v>
      </c>
      <c r="I39" s="81">
        <f t="shared" si="2"/>
        <v>0</v>
      </c>
      <c r="J39" s="82"/>
    </row>
    <row r="40" spans="1:10" s="44" customFormat="1" ht="16.5" customHeight="1" x14ac:dyDescent="0.2">
      <c r="A40" s="63" t="s">
        <v>591</v>
      </c>
      <c r="B40" s="139" t="s">
        <v>118</v>
      </c>
      <c r="C40" s="99" t="s">
        <v>72</v>
      </c>
      <c r="D40" s="99">
        <v>100</v>
      </c>
      <c r="E40" s="80"/>
      <c r="F40" s="80"/>
      <c r="G40" s="81">
        <f t="shared" si="0"/>
        <v>0</v>
      </c>
      <c r="H40" s="53">
        <f t="shared" si="1"/>
        <v>0</v>
      </c>
      <c r="I40" s="81">
        <f t="shared" si="2"/>
        <v>0</v>
      </c>
      <c r="J40" s="82"/>
    </row>
    <row r="41" spans="1:10" s="44" customFormat="1" ht="16.5" customHeight="1" x14ac:dyDescent="0.2">
      <c r="A41" s="63" t="s">
        <v>592</v>
      </c>
      <c r="B41" s="139" t="s">
        <v>296</v>
      </c>
      <c r="C41" s="99" t="s">
        <v>72</v>
      </c>
      <c r="D41" s="99">
        <v>500</v>
      </c>
      <c r="E41" s="80"/>
      <c r="F41" s="80"/>
      <c r="G41" s="81">
        <f t="shared" si="0"/>
        <v>0</v>
      </c>
      <c r="H41" s="53">
        <f t="shared" si="1"/>
        <v>0</v>
      </c>
      <c r="I41" s="81">
        <f t="shared" si="2"/>
        <v>0</v>
      </c>
      <c r="J41" s="82"/>
    </row>
    <row r="42" spans="1:10" s="44" customFormat="1" ht="16.5" customHeight="1" x14ac:dyDescent="0.2">
      <c r="A42" s="63" t="s">
        <v>593</v>
      </c>
      <c r="B42" s="139" t="s">
        <v>297</v>
      </c>
      <c r="C42" s="99" t="s">
        <v>72</v>
      </c>
      <c r="D42" s="99">
        <v>400</v>
      </c>
      <c r="E42" s="80"/>
      <c r="F42" s="80"/>
      <c r="G42" s="81">
        <f t="shared" si="0"/>
        <v>0</v>
      </c>
      <c r="H42" s="53">
        <f t="shared" si="1"/>
        <v>0</v>
      </c>
      <c r="I42" s="81">
        <f t="shared" si="2"/>
        <v>0</v>
      </c>
      <c r="J42" s="82"/>
    </row>
    <row r="43" spans="1:10" s="44" customFormat="1" ht="16.5" customHeight="1" x14ac:dyDescent="0.2">
      <c r="A43" s="63" t="s">
        <v>594</v>
      </c>
      <c r="B43" s="139" t="s">
        <v>298</v>
      </c>
      <c r="C43" s="99" t="s">
        <v>72</v>
      </c>
      <c r="D43" s="99">
        <v>20</v>
      </c>
      <c r="E43" s="80"/>
      <c r="F43" s="80"/>
      <c r="G43" s="81">
        <f t="shared" si="0"/>
        <v>0</v>
      </c>
      <c r="H43" s="53">
        <f t="shared" si="1"/>
        <v>0</v>
      </c>
      <c r="I43" s="81">
        <f t="shared" si="2"/>
        <v>0</v>
      </c>
      <c r="J43" s="82"/>
    </row>
    <row r="44" spans="1:10" s="44" customFormat="1" ht="16.5" customHeight="1" x14ac:dyDescent="0.2">
      <c r="A44" s="63" t="s">
        <v>595</v>
      </c>
      <c r="B44" s="139" t="s">
        <v>299</v>
      </c>
      <c r="C44" s="99" t="s">
        <v>72</v>
      </c>
      <c r="D44" s="99">
        <v>50</v>
      </c>
      <c r="E44" s="80"/>
      <c r="F44" s="80"/>
      <c r="G44" s="81">
        <f t="shared" si="0"/>
        <v>0</v>
      </c>
      <c r="H44" s="53">
        <f t="shared" si="1"/>
        <v>0</v>
      </c>
      <c r="I44" s="81">
        <f t="shared" si="2"/>
        <v>0</v>
      </c>
      <c r="J44" s="82"/>
    </row>
    <row r="45" spans="1:10" s="44" customFormat="1" ht="16.5" customHeight="1" x14ac:dyDescent="0.2">
      <c r="A45" s="63" t="s">
        <v>596</v>
      </c>
      <c r="B45" s="139" t="s">
        <v>300</v>
      </c>
      <c r="C45" s="99" t="s">
        <v>72</v>
      </c>
      <c r="D45" s="99">
        <v>10</v>
      </c>
      <c r="E45" s="80"/>
      <c r="F45" s="80"/>
      <c r="G45" s="81">
        <f t="shared" si="0"/>
        <v>0</v>
      </c>
      <c r="H45" s="53">
        <f t="shared" si="1"/>
        <v>0</v>
      </c>
      <c r="I45" s="81">
        <f t="shared" si="2"/>
        <v>0</v>
      </c>
      <c r="J45" s="82"/>
    </row>
    <row r="46" spans="1:10" s="44" customFormat="1" ht="16.5" customHeight="1" x14ac:dyDescent="0.2">
      <c r="A46" s="63" t="s">
        <v>597</v>
      </c>
      <c r="B46" s="139" t="s">
        <v>301</v>
      </c>
      <c r="C46" s="99" t="s">
        <v>72</v>
      </c>
      <c r="D46" s="99">
        <v>10</v>
      </c>
      <c r="E46" s="80"/>
      <c r="F46" s="80"/>
      <c r="G46" s="81">
        <f t="shared" si="0"/>
        <v>0</v>
      </c>
      <c r="H46" s="53">
        <f t="shared" si="1"/>
        <v>0</v>
      </c>
      <c r="I46" s="81">
        <f t="shared" si="2"/>
        <v>0</v>
      </c>
      <c r="J46" s="82"/>
    </row>
    <row r="47" spans="1:10" s="44" customFormat="1" ht="16.5" customHeight="1" x14ac:dyDescent="0.2">
      <c r="A47" s="63" t="s">
        <v>598</v>
      </c>
      <c r="B47" s="139" t="s">
        <v>302</v>
      </c>
      <c r="C47" s="99" t="s">
        <v>72</v>
      </c>
      <c r="D47" s="99">
        <v>100</v>
      </c>
      <c r="E47" s="80"/>
      <c r="F47" s="80"/>
      <c r="G47" s="81">
        <f t="shared" si="0"/>
        <v>0</v>
      </c>
      <c r="H47" s="53">
        <f t="shared" si="1"/>
        <v>0</v>
      </c>
      <c r="I47" s="81">
        <f t="shared" si="2"/>
        <v>0</v>
      </c>
      <c r="J47" s="82"/>
    </row>
    <row r="48" spans="1:10" s="44" customFormat="1" ht="29.25" customHeight="1" x14ac:dyDescent="0.2">
      <c r="A48" s="63" t="s">
        <v>599</v>
      </c>
      <c r="B48" s="139" t="s">
        <v>443</v>
      </c>
      <c r="C48" s="99" t="s">
        <v>72</v>
      </c>
      <c r="D48" s="99">
        <v>400</v>
      </c>
      <c r="E48" s="80"/>
      <c r="F48" s="80"/>
      <c r="G48" s="81">
        <f t="shared" si="0"/>
        <v>0</v>
      </c>
      <c r="H48" s="53">
        <f t="shared" si="1"/>
        <v>0</v>
      </c>
      <c r="I48" s="81">
        <f t="shared" si="2"/>
        <v>0</v>
      </c>
      <c r="J48" s="82"/>
    </row>
    <row r="49" spans="1:10" s="44" customFormat="1" ht="29.25" customHeight="1" x14ac:dyDescent="0.2">
      <c r="A49" s="63" t="s">
        <v>600</v>
      </c>
      <c r="B49" s="139" t="s">
        <v>444</v>
      </c>
      <c r="C49" s="99" t="s">
        <v>72</v>
      </c>
      <c r="D49" s="99">
        <v>100</v>
      </c>
      <c r="E49" s="80"/>
      <c r="F49" s="80"/>
      <c r="G49" s="81">
        <f t="shared" si="0"/>
        <v>0</v>
      </c>
      <c r="H49" s="53">
        <f t="shared" si="1"/>
        <v>0</v>
      </c>
      <c r="I49" s="81">
        <f t="shared" si="2"/>
        <v>0</v>
      </c>
      <c r="J49" s="82"/>
    </row>
    <row r="50" spans="1:10" s="44" customFormat="1" ht="29.25" customHeight="1" x14ac:dyDescent="0.2">
      <c r="A50" s="63" t="s">
        <v>601</v>
      </c>
      <c r="B50" s="139" t="s">
        <v>445</v>
      </c>
      <c r="C50" s="99" t="s">
        <v>72</v>
      </c>
      <c r="D50" s="99">
        <v>1000</v>
      </c>
      <c r="E50" s="80"/>
      <c r="F50" s="80"/>
      <c r="G50" s="81">
        <f t="shared" si="0"/>
        <v>0</v>
      </c>
      <c r="H50" s="53">
        <f t="shared" si="1"/>
        <v>0</v>
      </c>
      <c r="I50" s="81">
        <f t="shared" si="2"/>
        <v>0</v>
      </c>
      <c r="J50" s="82"/>
    </row>
    <row r="51" spans="1:10" s="44" customFormat="1" ht="29.25" customHeight="1" x14ac:dyDescent="0.2">
      <c r="A51" s="63" t="s">
        <v>602</v>
      </c>
      <c r="B51" s="139" t="s">
        <v>446</v>
      </c>
      <c r="C51" s="99" t="s">
        <v>72</v>
      </c>
      <c r="D51" s="99">
        <v>100</v>
      </c>
      <c r="E51" s="80"/>
      <c r="F51" s="80"/>
      <c r="G51" s="81">
        <f t="shared" si="0"/>
        <v>0</v>
      </c>
      <c r="H51" s="53">
        <f t="shared" si="1"/>
        <v>0</v>
      </c>
      <c r="I51" s="81">
        <f t="shared" si="2"/>
        <v>0</v>
      </c>
      <c r="J51" s="82"/>
    </row>
    <row r="52" spans="1:10" s="44" customFormat="1" ht="16.5" customHeight="1" x14ac:dyDescent="0.2">
      <c r="A52" s="63" t="s">
        <v>603</v>
      </c>
      <c r="B52" s="139" t="s">
        <v>166</v>
      </c>
      <c r="C52" s="99" t="s">
        <v>72</v>
      </c>
      <c r="D52" s="99">
        <v>100</v>
      </c>
      <c r="E52" s="80"/>
      <c r="F52" s="80"/>
      <c r="G52" s="81">
        <f t="shared" si="0"/>
        <v>0</v>
      </c>
      <c r="H52" s="53">
        <f t="shared" si="1"/>
        <v>0</v>
      </c>
      <c r="I52" s="81">
        <f t="shared" si="2"/>
        <v>0</v>
      </c>
      <c r="J52" s="82"/>
    </row>
    <row r="53" spans="1:10" s="44" customFormat="1" ht="29.25" customHeight="1" x14ac:dyDescent="0.2">
      <c r="A53" s="63" t="s">
        <v>604</v>
      </c>
      <c r="B53" s="139" t="s">
        <v>649</v>
      </c>
      <c r="C53" s="99" t="s">
        <v>72</v>
      </c>
      <c r="D53" s="99">
        <v>100</v>
      </c>
      <c r="E53" s="80"/>
      <c r="F53" s="80"/>
      <c r="G53" s="81">
        <f t="shared" si="0"/>
        <v>0</v>
      </c>
      <c r="H53" s="53">
        <f t="shared" si="1"/>
        <v>0</v>
      </c>
      <c r="I53" s="81">
        <f t="shared" si="2"/>
        <v>0</v>
      </c>
      <c r="J53" s="82"/>
    </row>
    <row r="54" spans="1:10" s="44" customFormat="1" ht="16.5" customHeight="1" x14ac:dyDescent="0.2">
      <c r="A54" s="63" t="s">
        <v>605</v>
      </c>
      <c r="B54" s="140" t="s">
        <v>450</v>
      </c>
      <c r="C54" s="99" t="s">
        <v>72</v>
      </c>
      <c r="D54" s="99">
        <v>100</v>
      </c>
      <c r="E54" s="80"/>
      <c r="F54" s="80"/>
      <c r="G54" s="81">
        <f t="shared" si="0"/>
        <v>0</v>
      </c>
      <c r="H54" s="53">
        <f t="shared" si="1"/>
        <v>0</v>
      </c>
      <c r="I54" s="81">
        <f t="shared" si="2"/>
        <v>0</v>
      </c>
      <c r="J54" s="82"/>
    </row>
    <row r="55" spans="1:10" s="85" customFormat="1" ht="12.75" x14ac:dyDescent="0.2">
      <c r="A55" s="185"/>
      <c r="B55" s="84" t="s">
        <v>630</v>
      </c>
      <c r="C55" s="57" t="s">
        <v>5</v>
      </c>
      <c r="D55" s="57" t="s">
        <v>5</v>
      </c>
      <c r="E55" s="57" t="s">
        <v>5</v>
      </c>
      <c r="F55" s="57" t="s">
        <v>5</v>
      </c>
      <c r="G55" s="58">
        <f>SUM(G7:G54)</f>
        <v>0</v>
      </c>
      <c r="H55" s="58">
        <f t="shared" ref="H55:I55" si="3">SUM(H7:H54)</f>
        <v>0</v>
      </c>
      <c r="I55" s="58">
        <f t="shared" si="3"/>
        <v>0</v>
      </c>
      <c r="J55" s="57">
        <f>SUM(J7:J54)</f>
        <v>0</v>
      </c>
    </row>
    <row r="57" spans="1:10" s="3" customFormat="1" ht="15" customHeight="1" x14ac:dyDescent="0.2">
      <c r="A57" s="262" t="s">
        <v>43</v>
      </c>
      <c r="B57" s="262"/>
      <c r="C57" s="262"/>
      <c r="D57" s="262"/>
      <c r="E57" s="262"/>
      <c r="F57" s="262"/>
      <c r="G57" s="262"/>
      <c r="H57" s="262"/>
      <c r="I57" s="262"/>
      <c r="J57" s="262"/>
    </row>
    <row r="58" spans="1:10" s="3" customFormat="1" ht="30.75" customHeight="1" x14ac:dyDescent="0.2">
      <c r="A58" s="263" t="s">
        <v>718</v>
      </c>
      <c r="B58" s="264"/>
      <c r="C58" s="264"/>
      <c r="D58" s="264"/>
      <c r="E58" s="264"/>
      <c r="F58" s="264"/>
      <c r="G58" s="264"/>
      <c r="H58" s="264"/>
      <c r="I58" s="264"/>
      <c r="J58" s="264"/>
    </row>
    <row r="59" spans="1:10" s="265" customFormat="1" ht="12.75" customHeight="1" x14ac:dyDescent="0.25">
      <c r="A59" s="263" t="s">
        <v>723</v>
      </c>
    </row>
    <row r="60" spans="1:10" s="13" customFormat="1" ht="12.75" customHeight="1" x14ac:dyDescent="0.25">
      <c r="A60" s="266" t="s">
        <v>730</v>
      </c>
      <c r="B60" s="266"/>
      <c r="C60" s="266"/>
      <c r="D60" s="266"/>
      <c r="E60" s="266"/>
      <c r="F60" s="266"/>
      <c r="G60" s="266"/>
      <c r="H60" s="266"/>
      <c r="I60" s="266"/>
      <c r="J60" s="266"/>
    </row>
    <row r="61" spans="1:10" s="13" customFormat="1" ht="15" customHeight="1" x14ac:dyDescent="0.25">
      <c r="A61" s="266" t="s">
        <v>721</v>
      </c>
      <c r="B61" s="266"/>
      <c r="C61" s="266"/>
      <c r="D61" s="266"/>
      <c r="E61" s="266"/>
      <c r="F61" s="266"/>
      <c r="G61" s="266"/>
      <c r="H61" s="266"/>
      <c r="I61" s="266"/>
      <c r="J61" s="266"/>
    </row>
    <row r="62" spans="1:10" s="267" customFormat="1" ht="15" customHeight="1" x14ac:dyDescent="0.25">
      <c r="A62" s="266" t="s">
        <v>722</v>
      </c>
    </row>
    <row r="63" spans="1:10" s="267" customFormat="1" ht="15" customHeight="1" x14ac:dyDescent="0.25">
      <c r="A63" s="266" t="s">
        <v>441</v>
      </c>
    </row>
    <row r="64" spans="1:10" s="221" customFormat="1" ht="16.5" customHeight="1" x14ac:dyDescent="0.25">
      <c r="A64" s="261" t="s">
        <v>719</v>
      </c>
      <c r="B64" s="264"/>
      <c r="C64" s="264"/>
      <c r="D64" s="264"/>
      <c r="E64" s="264"/>
      <c r="F64" s="264"/>
      <c r="G64" s="264"/>
      <c r="H64" s="264"/>
      <c r="I64" s="264"/>
      <c r="J64" s="264"/>
    </row>
    <row r="65" spans="1:10" s="221" customFormat="1" ht="27.75" customHeight="1" x14ac:dyDescent="0.25">
      <c r="A65" s="271" t="s">
        <v>720</v>
      </c>
      <c r="B65" s="271"/>
      <c r="C65" s="271"/>
      <c r="D65" s="271"/>
      <c r="E65" s="271"/>
      <c r="F65" s="271"/>
      <c r="G65" s="271"/>
      <c r="H65" s="271"/>
      <c r="I65" s="271"/>
      <c r="J65" s="271"/>
    </row>
    <row r="66" spans="1:10" ht="25.5" customHeight="1" x14ac:dyDescent="0.3">
      <c r="A66" s="293"/>
      <c r="B66" s="293"/>
      <c r="C66" s="293"/>
      <c r="D66" s="293"/>
      <c r="E66" s="293"/>
      <c r="F66" s="293"/>
      <c r="G66" s="293"/>
      <c r="H66" s="293"/>
      <c r="I66" s="293"/>
      <c r="J66" s="293"/>
    </row>
    <row r="67" spans="1:10" x14ac:dyDescent="0.3">
      <c r="A67" s="290"/>
      <c r="B67" s="290"/>
      <c r="C67" s="290"/>
      <c r="D67" s="290"/>
      <c r="E67" s="290"/>
      <c r="F67" s="290"/>
      <c r="G67" s="290"/>
      <c r="H67" s="290"/>
      <c r="I67" s="290"/>
      <c r="J67" s="290"/>
    </row>
    <row r="68" spans="1:10" x14ac:dyDescent="0.3">
      <c r="A68" s="285"/>
      <c r="B68" s="285"/>
      <c r="C68" s="109"/>
      <c r="D68" s="186"/>
      <c r="E68" s="186"/>
      <c r="F68" s="186"/>
      <c r="G68" s="186"/>
      <c r="H68" s="186"/>
      <c r="I68" s="186"/>
      <c r="J68" s="186"/>
    </row>
    <row r="69" spans="1:10" x14ac:dyDescent="0.3">
      <c r="B69" s="2"/>
      <c r="D69" s="116"/>
    </row>
  </sheetData>
  <sheetProtection algorithmName="SHA-512" hashValue="hVxhXryuvV2hQNb4+rIGDkASUji0i/8q82pDsNt0I/Cr8ijrnlzJTZ84e78GyiqNplx57/YSxZdNDRRGfZU8UQ==" saltValue="XwYGHXea4w1+FdCVEHwExQ==" spinCount="100000" sheet="1" objects="1" scenarios="1"/>
  <mergeCells count="14">
    <mergeCell ref="A1:D1"/>
    <mergeCell ref="A66:J66"/>
    <mergeCell ref="A67:J67"/>
    <mergeCell ref="A68:B68"/>
    <mergeCell ref="A3:J3"/>
    <mergeCell ref="A64:J64"/>
    <mergeCell ref="A65:J65"/>
    <mergeCell ref="A57:J57"/>
    <mergeCell ref="A58:J58"/>
    <mergeCell ref="A59:XFD59"/>
    <mergeCell ref="A60:J60"/>
    <mergeCell ref="A61:J61"/>
    <mergeCell ref="A62:XFD62"/>
    <mergeCell ref="A63:XFD63"/>
  </mergeCells>
  <dataValidations count="1">
    <dataValidation type="whole" operator="equal" allowBlank="1" showInputMessage="1" showErrorMessage="1" error="V celico vnesete vrednost &quot;1&quot; . Če  zahteva glede na navodila spodaj ni izpolnjena, NE vnašate ničesar. " prompt="V celico vnesete vrednost &quot;1&quot; za živila, ki jih ponujate v shemi kakovosti." sqref="J7:J54">
      <formula1>1</formula1>
    </dataValidation>
  </dataValidations>
  <pageMargins left="0.70866141732283472" right="0.51181102362204722" top="0.74803149606299213" bottom="0.74803149606299213" header="0.31496062992125984" footer="0.31496062992125984"/>
  <pageSetup paperSize="9" scale="92" orientation="landscape" r:id="rId1"/>
  <rowBreaks count="1" manualBreakCount="1">
    <brk id="56" max="9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view="pageBreakPreview" zoomScale="110" zoomScaleNormal="100" zoomScaleSheetLayoutView="110" workbookViewId="0">
      <selection activeCell="B12" sqref="B12"/>
    </sheetView>
  </sheetViews>
  <sheetFormatPr defaultColWidth="8.7109375" defaultRowHeight="16.5" x14ac:dyDescent="0.3"/>
  <cols>
    <col min="1" max="1" width="4.140625" style="147" customWidth="1"/>
    <col min="2" max="2" width="42" style="18" customWidth="1"/>
    <col min="3" max="3" width="6" style="147" customWidth="1"/>
    <col min="4" max="4" width="7.7109375" style="150" customWidth="1"/>
    <col min="5" max="5" width="20" style="147" customWidth="1"/>
    <col min="6" max="9" width="12.28515625" style="147" customWidth="1"/>
    <col min="10" max="16384" width="8.7109375" style="4"/>
  </cols>
  <sheetData>
    <row r="1" spans="1:10" s="238" customFormat="1" x14ac:dyDescent="0.3">
      <c r="A1" s="277" t="s">
        <v>0</v>
      </c>
      <c r="B1" s="277"/>
      <c r="C1" s="277"/>
      <c r="D1" s="236"/>
      <c r="E1" s="237"/>
      <c r="F1" s="237"/>
      <c r="G1" s="237" t="s">
        <v>472</v>
      </c>
      <c r="H1" s="237"/>
      <c r="I1" s="237"/>
    </row>
    <row r="2" spans="1:10" x14ac:dyDescent="0.3">
      <c r="A2" s="149"/>
      <c r="B2" s="5"/>
      <c r="C2" s="148"/>
      <c r="D2" s="148"/>
      <c r="E2" s="149"/>
      <c r="F2" s="149"/>
      <c r="G2" s="149"/>
      <c r="H2" s="149"/>
      <c r="I2" s="149"/>
    </row>
    <row r="3" spans="1:10" ht="18.75" x14ac:dyDescent="0.3">
      <c r="A3" s="276" t="s">
        <v>631</v>
      </c>
      <c r="B3" s="276"/>
      <c r="C3" s="276"/>
      <c r="D3" s="276"/>
      <c r="E3" s="276"/>
      <c r="F3" s="276"/>
      <c r="G3" s="276"/>
      <c r="H3" s="276"/>
      <c r="I3" s="276"/>
    </row>
    <row r="5" spans="1:10" ht="48" x14ac:dyDescent="0.3">
      <c r="A5" s="54" t="s">
        <v>1</v>
      </c>
      <c r="B5" s="54" t="s">
        <v>2</v>
      </c>
      <c r="C5" s="55" t="s">
        <v>36</v>
      </c>
      <c r="D5" s="55" t="s">
        <v>3</v>
      </c>
      <c r="E5" s="56" t="s">
        <v>4</v>
      </c>
      <c r="F5" s="56" t="s">
        <v>37</v>
      </c>
      <c r="G5" s="56" t="s">
        <v>38</v>
      </c>
      <c r="H5" s="56" t="s">
        <v>39</v>
      </c>
      <c r="I5" s="56" t="s">
        <v>40</v>
      </c>
      <c r="J5" s="188"/>
    </row>
    <row r="6" spans="1:10" x14ac:dyDescent="0.3">
      <c r="A6" s="118">
        <v>1</v>
      </c>
      <c r="B6" s="54">
        <v>2</v>
      </c>
      <c r="C6" s="98">
        <v>3</v>
      </c>
      <c r="D6" s="98">
        <v>4</v>
      </c>
      <c r="E6" s="98">
        <v>5</v>
      </c>
      <c r="F6" s="98">
        <v>6</v>
      </c>
      <c r="G6" s="114" t="s">
        <v>44</v>
      </c>
      <c r="H6" s="98" t="s">
        <v>41</v>
      </c>
      <c r="I6" s="98" t="s">
        <v>42</v>
      </c>
    </row>
    <row r="7" spans="1:10" s="67" customFormat="1" ht="18" customHeight="1" x14ac:dyDescent="0.2">
      <c r="A7" s="63">
        <v>1</v>
      </c>
      <c r="B7" s="122" t="s">
        <v>462</v>
      </c>
      <c r="C7" s="99" t="s">
        <v>49</v>
      </c>
      <c r="D7" s="99">
        <v>220</v>
      </c>
      <c r="E7" s="35"/>
      <c r="F7" s="209"/>
      <c r="G7" s="34">
        <f>D7*F7</f>
        <v>0</v>
      </c>
      <c r="H7" s="53">
        <f>+G7*0.095</f>
        <v>0</v>
      </c>
      <c r="I7" s="34">
        <f>+G7+H7</f>
        <v>0</v>
      </c>
    </row>
    <row r="8" spans="1:10" s="67" customFormat="1" ht="18" customHeight="1" x14ac:dyDescent="0.2">
      <c r="A8" s="63">
        <v>2</v>
      </c>
      <c r="B8" s="131" t="s">
        <v>396</v>
      </c>
      <c r="C8" s="99" t="s">
        <v>49</v>
      </c>
      <c r="D8" s="99">
        <v>140</v>
      </c>
      <c r="E8" s="35"/>
      <c r="F8" s="209"/>
      <c r="G8" s="34">
        <f t="shared" ref="G8:G23" si="0">D8*F8</f>
        <v>0</v>
      </c>
      <c r="H8" s="53">
        <f t="shared" ref="H8:H23" si="1">+G8*0.095</f>
        <v>0</v>
      </c>
      <c r="I8" s="34">
        <f t="shared" ref="I8:I23" si="2">+G8+H8</f>
        <v>0</v>
      </c>
    </row>
    <row r="9" spans="1:10" s="67" customFormat="1" ht="18" customHeight="1" x14ac:dyDescent="0.2">
      <c r="A9" s="63">
        <v>3</v>
      </c>
      <c r="B9" s="131" t="s">
        <v>397</v>
      </c>
      <c r="C9" s="99" t="s">
        <v>49</v>
      </c>
      <c r="D9" s="99">
        <v>140</v>
      </c>
      <c r="E9" s="35"/>
      <c r="F9" s="209"/>
      <c r="G9" s="34">
        <f t="shared" si="0"/>
        <v>0</v>
      </c>
      <c r="H9" s="53">
        <f t="shared" si="1"/>
        <v>0</v>
      </c>
      <c r="I9" s="34">
        <f t="shared" si="2"/>
        <v>0</v>
      </c>
    </row>
    <row r="10" spans="1:10" s="67" customFormat="1" ht="18" customHeight="1" x14ac:dyDescent="0.2">
      <c r="A10" s="63">
        <v>4</v>
      </c>
      <c r="B10" s="131" t="s">
        <v>398</v>
      </c>
      <c r="C10" s="99" t="s">
        <v>49</v>
      </c>
      <c r="D10" s="99">
        <v>40</v>
      </c>
      <c r="E10" s="35"/>
      <c r="F10" s="209"/>
      <c r="G10" s="34">
        <f t="shared" si="0"/>
        <v>0</v>
      </c>
      <c r="H10" s="53">
        <f t="shared" si="1"/>
        <v>0</v>
      </c>
      <c r="I10" s="34">
        <f t="shared" si="2"/>
        <v>0</v>
      </c>
    </row>
    <row r="11" spans="1:10" s="67" customFormat="1" ht="18" customHeight="1" x14ac:dyDescent="0.2">
      <c r="A11" s="63">
        <v>5</v>
      </c>
      <c r="B11" s="131" t="s">
        <v>524</v>
      </c>
      <c r="C11" s="99" t="s">
        <v>49</v>
      </c>
      <c r="D11" s="99">
        <v>10</v>
      </c>
      <c r="E11" s="35"/>
      <c r="F11" s="209"/>
      <c r="G11" s="34">
        <f t="shared" si="0"/>
        <v>0</v>
      </c>
      <c r="H11" s="53">
        <f t="shared" si="1"/>
        <v>0</v>
      </c>
      <c r="I11" s="34">
        <f t="shared" si="2"/>
        <v>0</v>
      </c>
    </row>
    <row r="12" spans="1:10" s="67" customFormat="1" ht="18" customHeight="1" x14ac:dyDescent="0.2">
      <c r="A12" s="63">
        <v>6</v>
      </c>
      <c r="B12" s="139" t="s">
        <v>399</v>
      </c>
      <c r="C12" s="99" t="s">
        <v>49</v>
      </c>
      <c r="D12" s="99">
        <v>80</v>
      </c>
      <c r="E12" s="35"/>
      <c r="F12" s="209"/>
      <c r="G12" s="34">
        <f t="shared" si="0"/>
        <v>0</v>
      </c>
      <c r="H12" s="53">
        <f t="shared" si="1"/>
        <v>0</v>
      </c>
      <c r="I12" s="34">
        <f t="shared" si="2"/>
        <v>0</v>
      </c>
    </row>
    <row r="13" spans="1:10" s="67" customFormat="1" ht="18" customHeight="1" x14ac:dyDescent="0.2">
      <c r="A13" s="63">
        <v>7</v>
      </c>
      <c r="B13" s="139" t="s">
        <v>400</v>
      </c>
      <c r="C13" s="99" t="s">
        <v>49</v>
      </c>
      <c r="D13" s="99">
        <v>20</v>
      </c>
      <c r="E13" s="35"/>
      <c r="F13" s="209"/>
      <c r="G13" s="34">
        <f t="shared" si="0"/>
        <v>0</v>
      </c>
      <c r="H13" s="53">
        <f t="shared" si="1"/>
        <v>0</v>
      </c>
      <c r="I13" s="34">
        <f t="shared" si="2"/>
        <v>0</v>
      </c>
    </row>
    <row r="14" spans="1:10" s="67" customFormat="1" ht="18" customHeight="1" x14ac:dyDescent="0.2">
      <c r="A14" s="63">
        <v>8</v>
      </c>
      <c r="B14" s="139" t="s">
        <v>401</v>
      </c>
      <c r="C14" s="99" t="s">
        <v>49</v>
      </c>
      <c r="D14" s="99">
        <v>40</v>
      </c>
      <c r="E14" s="35"/>
      <c r="F14" s="209"/>
      <c r="G14" s="34">
        <f t="shared" si="0"/>
        <v>0</v>
      </c>
      <c r="H14" s="53">
        <f t="shared" si="1"/>
        <v>0</v>
      </c>
      <c r="I14" s="34">
        <f t="shared" si="2"/>
        <v>0</v>
      </c>
    </row>
    <row r="15" spans="1:10" s="67" customFormat="1" ht="18" customHeight="1" x14ac:dyDescent="0.2">
      <c r="A15" s="63">
        <v>9</v>
      </c>
      <c r="B15" s="139" t="s">
        <v>402</v>
      </c>
      <c r="C15" s="99" t="s">
        <v>49</v>
      </c>
      <c r="D15" s="99">
        <v>20</v>
      </c>
      <c r="E15" s="35"/>
      <c r="F15" s="209"/>
      <c r="G15" s="34">
        <f t="shared" si="0"/>
        <v>0</v>
      </c>
      <c r="H15" s="53">
        <f t="shared" si="1"/>
        <v>0</v>
      </c>
      <c r="I15" s="34">
        <f t="shared" si="2"/>
        <v>0</v>
      </c>
    </row>
    <row r="16" spans="1:10" s="67" customFormat="1" ht="18" customHeight="1" x14ac:dyDescent="0.2">
      <c r="A16" s="253">
        <v>10</v>
      </c>
      <c r="B16" s="257" t="s">
        <v>755</v>
      </c>
      <c r="C16" s="99" t="s">
        <v>49</v>
      </c>
      <c r="D16" s="99">
        <v>100</v>
      </c>
      <c r="E16" s="35"/>
      <c r="F16" s="209"/>
      <c r="G16" s="34">
        <f t="shared" si="0"/>
        <v>0</v>
      </c>
      <c r="H16" s="53">
        <f t="shared" si="1"/>
        <v>0</v>
      </c>
      <c r="I16" s="34">
        <f t="shared" si="2"/>
        <v>0</v>
      </c>
    </row>
    <row r="17" spans="1:10" s="67" customFormat="1" ht="18" customHeight="1" x14ac:dyDescent="0.2">
      <c r="A17" s="63">
        <v>11</v>
      </c>
      <c r="B17" s="139" t="s">
        <v>403</v>
      </c>
      <c r="C17" s="99" t="s">
        <v>49</v>
      </c>
      <c r="D17" s="99">
        <v>200</v>
      </c>
      <c r="E17" s="35"/>
      <c r="F17" s="209"/>
      <c r="G17" s="34">
        <f t="shared" si="0"/>
        <v>0</v>
      </c>
      <c r="H17" s="53">
        <f t="shared" si="1"/>
        <v>0</v>
      </c>
      <c r="I17" s="34">
        <f t="shared" si="2"/>
        <v>0</v>
      </c>
    </row>
    <row r="18" spans="1:10" s="67" customFormat="1" ht="18" customHeight="1" x14ac:dyDescent="0.2">
      <c r="A18" s="63">
        <v>12</v>
      </c>
      <c r="B18" s="140" t="s">
        <v>404</v>
      </c>
      <c r="C18" s="99" t="s">
        <v>49</v>
      </c>
      <c r="D18" s="99">
        <v>60</v>
      </c>
      <c r="E18" s="35"/>
      <c r="F18" s="209"/>
      <c r="G18" s="34">
        <f t="shared" si="0"/>
        <v>0</v>
      </c>
      <c r="H18" s="53">
        <f t="shared" si="1"/>
        <v>0</v>
      </c>
      <c r="I18" s="34">
        <f t="shared" si="2"/>
        <v>0</v>
      </c>
    </row>
    <row r="19" spans="1:10" s="67" customFormat="1" ht="18" customHeight="1" x14ac:dyDescent="0.2">
      <c r="A19" s="63">
        <v>13</v>
      </c>
      <c r="B19" s="140" t="s">
        <v>514</v>
      </c>
      <c r="C19" s="99" t="s">
        <v>49</v>
      </c>
      <c r="D19" s="99">
        <v>10</v>
      </c>
      <c r="E19" s="35"/>
      <c r="F19" s="209"/>
      <c r="G19" s="34">
        <f t="shared" si="0"/>
        <v>0</v>
      </c>
      <c r="H19" s="53">
        <f t="shared" si="1"/>
        <v>0</v>
      </c>
      <c r="I19" s="34">
        <f t="shared" si="2"/>
        <v>0</v>
      </c>
    </row>
    <row r="20" spans="1:10" s="67" customFormat="1" ht="18" customHeight="1" x14ac:dyDescent="0.2">
      <c r="A20" s="63">
        <v>14</v>
      </c>
      <c r="B20" s="140" t="s">
        <v>520</v>
      </c>
      <c r="C20" s="99" t="s">
        <v>49</v>
      </c>
      <c r="D20" s="99">
        <v>10</v>
      </c>
      <c r="E20" s="35"/>
      <c r="F20" s="209"/>
      <c r="G20" s="34">
        <f t="shared" si="0"/>
        <v>0</v>
      </c>
      <c r="H20" s="53">
        <f t="shared" si="1"/>
        <v>0</v>
      </c>
      <c r="I20" s="34">
        <f t="shared" si="2"/>
        <v>0</v>
      </c>
    </row>
    <row r="21" spans="1:10" s="67" customFormat="1" ht="18" customHeight="1" x14ac:dyDescent="0.2">
      <c r="A21" s="63">
        <v>15</v>
      </c>
      <c r="B21" s="140" t="s">
        <v>522</v>
      </c>
      <c r="C21" s="99" t="s">
        <v>49</v>
      </c>
      <c r="D21" s="99">
        <v>10</v>
      </c>
      <c r="E21" s="35"/>
      <c r="F21" s="209"/>
      <c r="G21" s="34">
        <f t="shared" si="0"/>
        <v>0</v>
      </c>
      <c r="H21" s="53">
        <f t="shared" si="1"/>
        <v>0</v>
      </c>
      <c r="I21" s="34">
        <f t="shared" si="2"/>
        <v>0</v>
      </c>
    </row>
    <row r="22" spans="1:10" s="67" customFormat="1" ht="18" customHeight="1" x14ac:dyDescent="0.2">
      <c r="A22" s="63">
        <v>16</v>
      </c>
      <c r="B22" s="140" t="s">
        <v>521</v>
      </c>
      <c r="C22" s="99" t="s">
        <v>49</v>
      </c>
      <c r="D22" s="99">
        <v>10</v>
      </c>
      <c r="E22" s="35"/>
      <c r="F22" s="209"/>
      <c r="G22" s="34">
        <f t="shared" si="0"/>
        <v>0</v>
      </c>
      <c r="H22" s="53">
        <f t="shared" si="1"/>
        <v>0</v>
      </c>
      <c r="I22" s="34">
        <f t="shared" si="2"/>
        <v>0</v>
      </c>
    </row>
    <row r="23" spans="1:10" s="67" customFormat="1" ht="18" customHeight="1" x14ac:dyDescent="0.2">
      <c r="A23" s="63">
        <v>17</v>
      </c>
      <c r="B23" s="140" t="s">
        <v>523</v>
      </c>
      <c r="C23" s="99" t="s">
        <v>49</v>
      </c>
      <c r="D23" s="99">
        <v>10</v>
      </c>
      <c r="E23" s="35"/>
      <c r="F23" s="209"/>
      <c r="G23" s="34">
        <f t="shared" si="0"/>
        <v>0</v>
      </c>
      <c r="H23" s="53">
        <f t="shared" si="1"/>
        <v>0</v>
      </c>
      <c r="I23" s="34">
        <f t="shared" si="2"/>
        <v>0</v>
      </c>
    </row>
    <row r="24" spans="1:10" s="59" customFormat="1" ht="15.75" customHeight="1" x14ac:dyDescent="0.2">
      <c r="A24" s="119"/>
      <c r="B24" s="43" t="s">
        <v>632</v>
      </c>
      <c r="C24" s="57" t="s">
        <v>5</v>
      </c>
      <c r="D24" s="57" t="s">
        <v>5</v>
      </c>
      <c r="E24" s="57" t="s">
        <v>5</v>
      </c>
      <c r="F24" s="57" t="s">
        <v>5</v>
      </c>
      <c r="G24" s="58">
        <f>SUM(G7:G23)</f>
        <v>0</v>
      </c>
      <c r="H24" s="58">
        <f t="shared" ref="H24:I24" si="3">SUM(H7:H23)</f>
        <v>0</v>
      </c>
      <c r="I24" s="58">
        <f t="shared" si="3"/>
        <v>0</v>
      </c>
    </row>
    <row r="26" spans="1:10" s="3" customFormat="1" ht="15" customHeight="1" x14ac:dyDescent="0.2">
      <c r="A26" s="262" t="s">
        <v>43</v>
      </c>
      <c r="B26" s="262"/>
      <c r="C26" s="262"/>
      <c r="D26" s="262"/>
      <c r="E26" s="262"/>
      <c r="F26" s="262"/>
      <c r="G26" s="262"/>
      <c r="H26" s="262"/>
      <c r="I26" s="262"/>
      <c r="J26" s="262"/>
    </row>
    <row r="27" spans="1:10" s="3" customFormat="1" ht="30.75" customHeight="1" x14ac:dyDescent="0.2">
      <c r="A27" s="263" t="s">
        <v>718</v>
      </c>
      <c r="B27" s="263"/>
      <c r="C27" s="263"/>
      <c r="D27" s="263"/>
      <c r="E27" s="263"/>
      <c r="F27" s="263"/>
      <c r="G27" s="263"/>
      <c r="H27" s="263"/>
      <c r="I27" s="263"/>
      <c r="J27" s="223"/>
    </row>
    <row r="28" spans="1:10" s="265" customFormat="1" ht="12.75" customHeight="1" x14ac:dyDescent="0.25">
      <c r="A28" s="263" t="s">
        <v>723</v>
      </c>
    </row>
    <row r="29" spans="1:10" s="13" customFormat="1" ht="12.75" customHeight="1" x14ac:dyDescent="0.25">
      <c r="A29" s="266" t="s">
        <v>730</v>
      </c>
      <c r="B29" s="266"/>
      <c r="C29" s="266"/>
      <c r="D29" s="266"/>
      <c r="E29" s="266"/>
      <c r="F29" s="266"/>
      <c r="G29" s="266"/>
      <c r="H29" s="266"/>
      <c r="I29" s="266"/>
      <c r="J29" s="266"/>
    </row>
    <row r="30" spans="1:10" s="13" customFormat="1" ht="15" customHeight="1" x14ac:dyDescent="0.25">
      <c r="A30" s="266" t="s">
        <v>721</v>
      </c>
      <c r="B30" s="266"/>
      <c r="C30" s="266"/>
      <c r="D30" s="266"/>
      <c r="E30" s="266"/>
      <c r="F30" s="266"/>
      <c r="G30" s="266"/>
      <c r="H30" s="266"/>
      <c r="I30" s="266"/>
      <c r="J30" s="266"/>
    </row>
    <row r="31" spans="1:10" s="267" customFormat="1" ht="15" customHeight="1" x14ac:dyDescent="0.25">
      <c r="A31" s="266" t="s">
        <v>722</v>
      </c>
    </row>
    <row r="32" spans="1:10" s="267" customFormat="1" ht="15" customHeight="1" x14ac:dyDescent="0.25">
      <c r="A32" s="266" t="s">
        <v>441</v>
      </c>
    </row>
    <row r="33" spans="1:10" s="221" customFormat="1" ht="16.5" customHeight="1" x14ac:dyDescent="0.25">
      <c r="A33" s="261" t="s">
        <v>719</v>
      </c>
      <c r="B33" s="261"/>
      <c r="C33" s="261"/>
      <c r="D33" s="261"/>
      <c r="E33" s="261"/>
      <c r="F33" s="261"/>
      <c r="G33" s="261"/>
      <c r="H33" s="261"/>
      <c r="I33" s="261"/>
      <c r="J33" s="223"/>
    </row>
    <row r="34" spans="1:10" s="15" customFormat="1" ht="27.75" customHeight="1" x14ac:dyDescent="0.2">
      <c r="A34" s="110"/>
      <c r="B34" s="16"/>
      <c r="C34" s="110"/>
      <c r="D34" s="110"/>
      <c r="E34" s="110"/>
      <c r="F34" s="110"/>
      <c r="G34" s="110"/>
      <c r="H34" s="110"/>
      <c r="I34" s="110"/>
    </row>
    <row r="35" spans="1:10" ht="27.75" customHeight="1" x14ac:dyDescent="0.3"/>
    <row r="36" spans="1:10" ht="27.75" customHeight="1" x14ac:dyDescent="0.3"/>
    <row r="37" spans="1:10" ht="27.75" customHeight="1" x14ac:dyDescent="0.3"/>
  </sheetData>
  <sheetProtection algorithmName="SHA-512" hashValue="X3H2EntWPFjFV8y3Wx3kUyEO0ngxEVF6TeGKkOKmMYuLR2qtiigXo4fManIsdF7G90Rf8tUjncpiItyaBrAvGQ==" saltValue="HMan+0uYK8p3v+pFsd/YvA==" spinCount="100000" sheet="1" objects="1" scenarios="1"/>
  <mergeCells count="10">
    <mergeCell ref="A30:J30"/>
    <mergeCell ref="A33:I33"/>
    <mergeCell ref="A1:C1"/>
    <mergeCell ref="A3:I3"/>
    <mergeCell ref="A27:I27"/>
    <mergeCell ref="A28:XFD28"/>
    <mergeCell ref="A31:XFD31"/>
    <mergeCell ref="A32:XFD32"/>
    <mergeCell ref="A26:J26"/>
    <mergeCell ref="A29:J29"/>
  </mergeCells>
  <pageMargins left="0.51181102362204722" right="0.51181102362204722" top="0.74803149606299213" bottom="0.74803149606299213" header="0.31496062992125984" footer="0.31496062992125984"/>
  <pageSetup paperSize="9" fitToHeight="2" orientation="landscape" r:id="rId1"/>
  <rowBreaks count="1" manualBreakCount="1">
    <brk id="25" max="8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view="pageBreakPreview" zoomScale="110" zoomScaleNormal="100" zoomScaleSheetLayoutView="110" workbookViewId="0">
      <selection activeCell="B9" sqref="B9"/>
    </sheetView>
  </sheetViews>
  <sheetFormatPr defaultRowHeight="16.5" x14ac:dyDescent="0.3"/>
  <cols>
    <col min="1" max="1" width="4.42578125" style="116" customWidth="1"/>
    <col min="2" max="2" width="41.7109375" style="78" customWidth="1"/>
    <col min="3" max="3" width="6.140625" style="116" customWidth="1"/>
    <col min="4" max="4" width="8.5703125" style="187" customWidth="1"/>
    <col min="5" max="5" width="20" style="116" customWidth="1"/>
    <col min="6" max="10" width="12.7109375" style="116" customWidth="1"/>
    <col min="11" max="16384" width="9.140625" style="2"/>
  </cols>
  <sheetData>
    <row r="1" spans="1:10" s="229" customFormat="1" x14ac:dyDescent="0.3">
      <c r="A1" s="291" t="s">
        <v>0</v>
      </c>
      <c r="B1" s="291"/>
      <c r="C1" s="291"/>
      <c r="D1" s="291"/>
      <c r="E1" s="250"/>
      <c r="F1" s="250"/>
      <c r="G1" s="237" t="s">
        <v>513</v>
      </c>
      <c r="H1" s="250"/>
      <c r="I1" s="250"/>
      <c r="J1" s="250"/>
    </row>
    <row r="2" spans="1:10" x14ac:dyDescent="0.3">
      <c r="A2" s="184"/>
      <c r="B2" s="1"/>
      <c r="C2" s="183"/>
      <c r="D2" s="183"/>
      <c r="E2" s="184"/>
      <c r="F2" s="184"/>
      <c r="G2" s="184"/>
      <c r="H2" s="184"/>
      <c r="I2" s="184"/>
      <c r="J2" s="184"/>
    </row>
    <row r="3" spans="1:10" ht="18.75" x14ac:dyDescent="0.3">
      <c r="A3" s="292" t="s">
        <v>634</v>
      </c>
      <c r="B3" s="292"/>
      <c r="C3" s="292"/>
      <c r="D3" s="292"/>
      <c r="E3" s="292"/>
      <c r="F3" s="292"/>
      <c r="G3" s="292"/>
      <c r="H3" s="292"/>
      <c r="I3" s="292"/>
      <c r="J3" s="292"/>
    </row>
    <row r="5" spans="1:10" ht="48" x14ac:dyDescent="0.3">
      <c r="A5" s="54" t="s">
        <v>1</v>
      </c>
      <c r="B5" s="54" t="s">
        <v>2</v>
      </c>
      <c r="C5" s="55" t="s">
        <v>36</v>
      </c>
      <c r="D5" s="55" t="s">
        <v>3</v>
      </c>
      <c r="E5" s="56" t="s">
        <v>45</v>
      </c>
      <c r="F5" s="56" t="s">
        <v>37</v>
      </c>
      <c r="G5" s="56" t="s">
        <v>38</v>
      </c>
      <c r="H5" s="56" t="s">
        <v>39</v>
      </c>
      <c r="I5" s="56" t="s">
        <v>40</v>
      </c>
      <c r="J5" s="56" t="s">
        <v>258</v>
      </c>
    </row>
    <row r="6" spans="1:10" x14ac:dyDescent="0.3">
      <c r="A6" s="118">
        <v>1</v>
      </c>
      <c r="B6" s="54">
        <v>2</v>
      </c>
      <c r="C6" s="98">
        <v>3</v>
      </c>
      <c r="D6" s="98">
        <v>4</v>
      </c>
      <c r="E6" s="98">
        <v>5</v>
      </c>
      <c r="F6" s="98">
        <v>6</v>
      </c>
      <c r="G6" s="114" t="s">
        <v>44</v>
      </c>
      <c r="H6" s="98" t="s">
        <v>41</v>
      </c>
      <c r="I6" s="98" t="s">
        <v>42</v>
      </c>
      <c r="J6" s="98">
        <v>10</v>
      </c>
    </row>
    <row r="7" spans="1:10" s="67" customFormat="1" ht="17.25" customHeight="1" x14ac:dyDescent="0.2">
      <c r="A7" s="157" t="s">
        <v>20</v>
      </c>
      <c r="B7" s="139" t="s">
        <v>303</v>
      </c>
      <c r="C7" s="63" t="s">
        <v>72</v>
      </c>
      <c r="D7" s="99">
        <v>120</v>
      </c>
      <c r="E7" s="79"/>
      <c r="F7" s="35"/>
      <c r="G7" s="34">
        <f>D7*F7</f>
        <v>0</v>
      </c>
      <c r="H7" s="53">
        <f>+G7*0.095</f>
        <v>0</v>
      </c>
      <c r="I7" s="34">
        <f>+G7+H7</f>
        <v>0</v>
      </c>
      <c r="J7" s="72"/>
    </row>
    <row r="8" spans="1:10" s="67" customFormat="1" ht="17.25" customHeight="1" x14ac:dyDescent="0.2">
      <c r="A8" s="157" t="s">
        <v>21</v>
      </c>
      <c r="B8" s="140" t="s">
        <v>451</v>
      </c>
      <c r="C8" s="63" t="s">
        <v>72</v>
      </c>
      <c r="D8" s="99">
        <v>60</v>
      </c>
      <c r="E8" s="79"/>
      <c r="F8" s="35"/>
      <c r="G8" s="34">
        <f t="shared" ref="G8:G16" si="0">D8*F8</f>
        <v>0</v>
      </c>
      <c r="H8" s="53">
        <f t="shared" ref="H8:H16" si="1">+G8*0.095</f>
        <v>0</v>
      </c>
      <c r="I8" s="34">
        <f t="shared" ref="I8:I16" si="2">+G8+H8</f>
        <v>0</v>
      </c>
      <c r="J8" s="72"/>
    </row>
    <row r="9" spans="1:10" s="67" customFormat="1" ht="17.25" customHeight="1" x14ac:dyDescent="0.2">
      <c r="A9" s="157" t="s">
        <v>6</v>
      </c>
      <c r="B9" s="139" t="s">
        <v>304</v>
      </c>
      <c r="C9" s="63" t="s">
        <v>72</v>
      </c>
      <c r="D9" s="99">
        <v>40</v>
      </c>
      <c r="E9" s="79"/>
      <c r="F9" s="35"/>
      <c r="G9" s="34">
        <f t="shared" si="0"/>
        <v>0</v>
      </c>
      <c r="H9" s="53">
        <f t="shared" si="1"/>
        <v>0</v>
      </c>
      <c r="I9" s="34">
        <f t="shared" si="2"/>
        <v>0</v>
      </c>
      <c r="J9" s="72"/>
    </row>
    <row r="10" spans="1:10" s="67" customFormat="1" ht="17.25" customHeight="1" x14ac:dyDescent="0.2">
      <c r="A10" s="157" t="s">
        <v>22</v>
      </c>
      <c r="B10" s="139" t="s">
        <v>305</v>
      </c>
      <c r="C10" s="63" t="s">
        <v>72</v>
      </c>
      <c r="D10" s="99">
        <v>140</v>
      </c>
      <c r="E10" s="79"/>
      <c r="F10" s="35"/>
      <c r="G10" s="34">
        <f t="shared" si="0"/>
        <v>0</v>
      </c>
      <c r="H10" s="53">
        <f t="shared" si="1"/>
        <v>0</v>
      </c>
      <c r="I10" s="34">
        <f t="shared" si="2"/>
        <v>0</v>
      </c>
      <c r="J10" s="72"/>
    </row>
    <row r="11" spans="1:10" s="67" customFormat="1" ht="17.25" customHeight="1" x14ac:dyDescent="0.2">
      <c r="A11" s="157" t="s">
        <v>7</v>
      </c>
      <c r="B11" s="139" t="s">
        <v>306</v>
      </c>
      <c r="C11" s="63" t="s">
        <v>72</v>
      </c>
      <c r="D11" s="99">
        <v>300</v>
      </c>
      <c r="E11" s="45"/>
      <c r="F11" s="35"/>
      <c r="G11" s="34">
        <f t="shared" si="0"/>
        <v>0</v>
      </c>
      <c r="H11" s="53">
        <f t="shared" si="1"/>
        <v>0</v>
      </c>
      <c r="I11" s="34">
        <f t="shared" si="2"/>
        <v>0</v>
      </c>
      <c r="J11" s="72"/>
    </row>
    <row r="12" spans="1:10" s="67" customFormat="1" ht="17.25" customHeight="1" x14ac:dyDescent="0.2">
      <c r="A12" s="256" t="s">
        <v>8</v>
      </c>
      <c r="B12" s="257" t="s">
        <v>744</v>
      </c>
      <c r="C12" s="63" t="s">
        <v>72</v>
      </c>
      <c r="D12" s="99">
        <v>300</v>
      </c>
      <c r="E12" s="45"/>
      <c r="F12" s="35"/>
      <c r="G12" s="34">
        <f t="shared" si="0"/>
        <v>0</v>
      </c>
      <c r="H12" s="53">
        <f t="shared" si="1"/>
        <v>0</v>
      </c>
      <c r="I12" s="34">
        <f t="shared" si="2"/>
        <v>0</v>
      </c>
      <c r="J12" s="72"/>
    </row>
    <row r="13" spans="1:10" s="67" customFormat="1" ht="17.25" customHeight="1" x14ac:dyDescent="0.2">
      <c r="A13" s="157" t="s">
        <v>9</v>
      </c>
      <c r="B13" s="139" t="s">
        <v>307</v>
      </c>
      <c r="C13" s="63" t="s">
        <v>72</v>
      </c>
      <c r="D13" s="99">
        <v>150</v>
      </c>
      <c r="E13" s="45"/>
      <c r="F13" s="35"/>
      <c r="G13" s="34">
        <f t="shared" si="0"/>
        <v>0</v>
      </c>
      <c r="H13" s="53">
        <f t="shared" si="1"/>
        <v>0</v>
      </c>
      <c r="I13" s="34">
        <f t="shared" si="2"/>
        <v>0</v>
      </c>
      <c r="J13" s="72"/>
    </row>
    <row r="14" spans="1:10" s="67" customFormat="1" ht="17.25" customHeight="1" x14ac:dyDescent="0.2">
      <c r="A14" s="157" t="s">
        <v>10</v>
      </c>
      <c r="B14" s="139" t="s">
        <v>308</v>
      </c>
      <c r="C14" s="63" t="s">
        <v>72</v>
      </c>
      <c r="D14" s="99">
        <v>150</v>
      </c>
      <c r="E14" s="45"/>
      <c r="F14" s="35"/>
      <c r="G14" s="34">
        <f t="shared" si="0"/>
        <v>0</v>
      </c>
      <c r="H14" s="53">
        <f t="shared" si="1"/>
        <v>0</v>
      </c>
      <c r="I14" s="34">
        <f t="shared" si="2"/>
        <v>0</v>
      </c>
      <c r="J14" s="72"/>
    </row>
    <row r="15" spans="1:10" s="67" customFormat="1" ht="17.25" customHeight="1" x14ac:dyDescent="0.2">
      <c r="A15" s="157" t="s">
        <v>11</v>
      </c>
      <c r="B15" s="140" t="s">
        <v>452</v>
      </c>
      <c r="C15" s="63" t="s">
        <v>72</v>
      </c>
      <c r="D15" s="99">
        <v>150</v>
      </c>
      <c r="E15" s="45"/>
      <c r="F15" s="35"/>
      <c r="G15" s="34">
        <f t="shared" si="0"/>
        <v>0</v>
      </c>
      <c r="H15" s="53">
        <f t="shared" si="1"/>
        <v>0</v>
      </c>
      <c r="I15" s="34">
        <f t="shared" si="2"/>
        <v>0</v>
      </c>
      <c r="J15" s="72"/>
    </row>
    <row r="16" spans="1:10" s="67" customFormat="1" ht="17.25" customHeight="1" x14ac:dyDescent="0.2">
      <c r="A16" s="157" t="s">
        <v>12</v>
      </c>
      <c r="B16" s="139" t="s">
        <v>309</v>
      </c>
      <c r="C16" s="63" t="s">
        <v>72</v>
      </c>
      <c r="D16" s="99">
        <v>20</v>
      </c>
      <c r="E16" s="45"/>
      <c r="F16" s="35"/>
      <c r="G16" s="34">
        <f t="shared" si="0"/>
        <v>0</v>
      </c>
      <c r="H16" s="53">
        <f t="shared" si="1"/>
        <v>0</v>
      </c>
      <c r="I16" s="34">
        <f t="shared" si="2"/>
        <v>0</v>
      </c>
      <c r="J16" s="72"/>
    </row>
    <row r="17" spans="1:10" s="59" customFormat="1" ht="12.75" x14ac:dyDescent="0.2">
      <c r="A17" s="119"/>
      <c r="B17" s="43" t="s">
        <v>633</v>
      </c>
      <c r="C17" s="57" t="s">
        <v>5</v>
      </c>
      <c r="D17" s="57" t="s">
        <v>5</v>
      </c>
      <c r="E17" s="57" t="s">
        <v>5</v>
      </c>
      <c r="F17" s="57" t="s">
        <v>5</v>
      </c>
      <c r="G17" s="58">
        <f>SUM(G7:G16)</f>
        <v>0</v>
      </c>
      <c r="H17" s="58">
        <f t="shared" ref="H17:I17" si="3">SUM(H7:H16)</f>
        <v>0</v>
      </c>
      <c r="I17" s="58">
        <f t="shared" si="3"/>
        <v>0</v>
      </c>
      <c r="J17" s="57">
        <f>SUM(J7:J16)</f>
        <v>0</v>
      </c>
    </row>
    <row r="19" spans="1:10" s="3" customFormat="1" ht="15" customHeight="1" x14ac:dyDescent="0.2">
      <c r="A19" s="262" t="s">
        <v>43</v>
      </c>
      <c r="B19" s="262"/>
      <c r="C19" s="262"/>
      <c r="D19" s="262"/>
      <c r="E19" s="262"/>
      <c r="F19" s="262"/>
      <c r="G19" s="262"/>
      <c r="H19" s="262"/>
      <c r="I19" s="262"/>
      <c r="J19" s="262"/>
    </row>
    <row r="20" spans="1:10" s="3" customFormat="1" ht="30.75" customHeight="1" x14ac:dyDescent="0.2">
      <c r="A20" s="263" t="s">
        <v>718</v>
      </c>
      <c r="B20" s="264"/>
      <c r="C20" s="264"/>
      <c r="D20" s="264"/>
      <c r="E20" s="264"/>
      <c r="F20" s="264"/>
      <c r="G20" s="264"/>
      <c r="H20" s="264"/>
      <c r="I20" s="264"/>
      <c r="J20" s="264"/>
    </row>
    <row r="21" spans="1:10" s="265" customFormat="1" ht="12.75" customHeight="1" x14ac:dyDescent="0.25">
      <c r="A21" s="263" t="s">
        <v>723</v>
      </c>
    </row>
    <row r="22" spans="1:10" s="13" customFormat="1" ht="12.75" customHeight="1" x14ac:dyDescent="0.25">
      <c r="A22" s="266" t="s">
        <v>730</v>
      </c>
      <c r="B22" s="266"/>
      <c r="C22" s="266"/>
      <c r="D22" s="266"/>
      <c r="E22" s="266"/>
      <c r="F22" s="266"/>
      <c r="G22" s="266"/>
      <c r="H22" s="266"/>
      <c r="I22" s="266"/>
      <c r="J22" s="266"/>
    </row>
    <row r="23" spans="1:10" s="13" customFormat="1" ht="15" customHeight="1" x14ac:dyDescent="0.25">
      <c r="A23" s="266" t="s">
        <v>721</v>
      </c>
      <c r="B23" s="266"/>
      <c r="C23" s="266"/>
      <c r="D23" s="266"/>
      <c r="E23" s="266"/>
      <c r="F23" s="266"/>
      <c r="G23" s="266"/>
      <c r="H23" s="266"/>
      <c r="I23" s="266"/>
      <c r="J23" s="266"/>
    </row>
    <row r="24" spans="1:10" s="267" customFormat="1" ht="15" customHeight="1" x14ac:dyDescent="0.25">
      <c r="A24" s="266" t="s">
        <v>722</v>
      </c>
    </row>
    <row r="25" spans="1:10" s="267" customFormat="1" ht="15" customHeight="1" x14ac:dyDescent="0.25">
      <c r="A25" s="266" t="s">
        <v>441</v>
      </c>
    </row>
    <row r="26" spans="1:10" s="221" customFormat="1" ht="16.5" customHeight="1" x14ac:dyDescent="0.25">
      <c r="A26" s="261" t="s">
        <v>719</v>
      </c>
      <c r="B26" s="264"/>
      <c r="C26" s="264"/>
      <c r="D26" s="264"/>
      <c r="E26" s="264"/>
      <c r="F26" s="264"/>
      <c r="G26" s="264"/>
      <c r="H26" s="264"/>
      <c r="I26" s="264"/>
      <c r="J26" s="264"/>
    </row>
    <row r="27" spans="1:10" s="221" customFormat="1" ht="27.75" customHeight="1" x14ac:dyDescent="0.25">
      <c r="A27" s="271" t="s">
        <v>720</v>
      </c>
      <c r="B27" s="271"/>
      <c r="C27" s="271"/>
      <c r="D27" s="271"/>
      <c r="E27" s="271"/>
      <c r="F27" s="271"/>
      <c r="G27" s="271"/>
      <c r="H27" s="271"/>
      <c r="I27" s="271"/>
      <c r="J27" s="271"/>
    </row>
    <row r="28" spans="1:10" ht="24.75" customHeight="1" x14ac:dyDescent="0.3">
      <c r="A28" s="286"/>
      <c r="B28" s="287"/>
      <c r="C28" s="287"/>
      <c r="D28" s="287"/>
      <c r="E28" s="287"/>
      <c r="F28" s="287"/>
      <c r="G28" s="287"/>
      <c r="H28" s="287"/>
      <c r="I28" s="287"/>
      <c r="J28" s="287"/>
    </row>
    <row r="29" spans="1:10" x14ac:dyDescent="0.3">
      <c r="B29" s="2"/>
      <c r="D29" s="116"/>
    </row>
  </sheetData>
  <sheetProtection algorithmName="SHA-512" hashValue="k++BNaG+mf6NJb/3Y7phUuR/P1kh0pP3uTClXGPKogDf7BFAxPmNsYfhIYv71mwkVNx+qcI1wsLK2UOyZBMfEQ==" saltValue="12xPpzn7pw7T8lbUvrF7mQ==" spinCount="100000" sheet="1" objects="1" scenarios="1"/>
  <mergeCells count="12">
    <mergeCell ref="A1:D1"/>
    <mergeCell ref="A3:J3"/>
    <mergeCell ref="A28:J28"/>
    <mergeCell ref="A20:J20"/>
    <mergeCell ref="A19:J19"/>
    <mergeCell ref="A21:XFD21"/>
    <mergeCell ref="A22:J22"/>
    <mergeCell ref="A23:J23"/>
    <mergeCell ref="A24:XFD24"/>
    <mergeCell ref="A25:XFD25"/>
    <mergeCell ref="A26:J26"/>
    <mergeCell ref="A27:J27"/>
  </mergeCells>
  <dataValidations count="1">
    <dataValidation type="whole" operator="equal" allowBlank="1" showInputMessage="1" showErrorMessage="1" error="V celico vnesete vrednost &quot;1&quot; . Če  zahteva glede na navodila spodaj ni izpolnjena, NE vnašate ničesar. " prompt="V celico vnesete vrednost &quot;1&quot; za živila, ki jih ponujate v shemi kakovosti." sqref="J7:J16">
      <formula1>1</formula1>
    </dataValidation>
  </dataValidations>
  <pageMargins left="0.51181102362204722" right="0.51181102362204722" top="0.74803149606299213" bottom="0.74803149606299213" header="0.31496062992125984" footer="0.31496062992125984"/>
  <pageSetup paperSize="9" scale="92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7"/>
  <sheetViews>
    <sheetView view="pageBreakPreview" topLeftCell="A16" zoomScale="110" zoomScaleNormal="100" zoomScaleSheetLayoutView="110" workbookViewId="0">
      <selection activeCell="G6" sqref="G6"/>
    </sheetView>
  </sheetViews>
  <sheetFormatPr defaultRowHeight="16.5" x14ac:dyDescent="0.3"/>
  <cols>
    <col min="1" max="1" width="3.85546875" style="116" customWidth="1"/>
    <col min="2" max="2" width="44.140625" style="78" customWidth="1"/>
    <col min="3" max="3" width="6.42578125" style="116" customWidth="1"/>
    <col min="4" max="4" width="8.28515625" style="187" customWidth="1"/>
    <col min="5" max="5" width="19.85546875" style="116" customWidth="1"/>
    <col min="6" max="9" width="12.85546875" style="116" customWidth="1"/>
    <col min="10" max="10" width="11.5703125" style="116" customWidth="1"/>
    <col min="11" max="16384" width="9.140625" style="2"/>
  </cols>
  <sheetData>
    <row r="1" spans="1:10" s="229" customFormat="1" x14ac:dyDescent="0.3">
      <c r="A1" s="291" t="s">
        <v>0</v>
      </c>
      <c r="B1" s="291"/>
      <c r="C1" s="291"/>
      <c r="D1" s="291"/>
      <c r="E1" s="250"/>
      <c r="F1" s="250"/>
      <c r="G1" s="237" t="s">
        <v>513</v>
      </c>
      <c r="H1" s="250"/>
      <c r="I1" s="250"/>
      <c r="J1" s="250"/>
    </row>
    <row r="2" spans="1:10" x14ac:dyDescent="0.3">
      <c r="A2" s="184"/>
      <c r="B2" s="1"/>
      <c r="C2" s="183"/>
      <c r="D2" s="183"/>
      <c r="E2" s="184"/>
      <c r="F2" s="184"/>
      <c r="G2" s="184"/>
      <c r="H2" s="184"/>
      <c r="I2" s="184"/>
      <c r="J2" s="184"/>
    </row>
    <row r="3" spans="1:10" ht="18.75" x14ac:dyDescent="0.3">
      <c r="A3" s="292" t="s">
        <v>697</v>
      </c>
      <c r="B3" s="292"/>
      <c r="C3" s="292"/>
      <c r="D3" s="292"/>
      <c r="E3" s="292"/>
      <c r="F3" s="292"/>
      <c r="G3" s="292"/>
      <c r="H3" s="292"/>
      <c r="I3" s="292"/>
      <c r="J3" s="292"/>
    </row>
    <row r="5" spans="1:10" ht="48" x14ac:dyDescent="0.3">
      <c r="A5" s="54" t="s">
        <v>1</v>
      </c>
      <c r="B5" s="54" t="s">
        <v>2</v>
      </c>
      <c r="C5" s="55" t="s">
        <v>36</v>
      </c>
      <c r="D5" s="55" t="s">
        <v>3</v>
      </c>
      <c r="E5" s="56" t="s">
        <v>4</v>
      </c>
      <c r="F5" s="56" t="s">
        <v>37</v>
      </c>
      <c r="G5" s="56" t="s">
        <v>38</v>
      </c>
      <c r="H5" s="56" t="s">
        <v>39</v>
      </c>
      <c r="I5" s="56" t="s">
        <v>40</v>
      </c>
      <c r="J5" s="56" t="s">
        <v>258</v>
      </c>
    </row>
    <row r="6" spans="1:10" x14ac:dyDescent="0.3">
      <c r="A6" s="118">
        <v>1</v>
      </c>
      <c r="B6" s="54">
        <v>2</v>
      </c>
      <c r="C6" s="98">
        <v>3</v>
      </c>
      <c r="D6" s="98">
        <v>4</v>
      </c>
      <c r="E6" s="98">
        <v>5</v>
      </c>
      <c r="F6" s="98">
        <v>6</v>
      </c>
      <c r="G6" s="114" t="s">
        <v>44</v>
      </c>
      <c r="H6" s="98" t="s">
        <v>41</v>
      </c>
      <c r="I6" s="98" t="s">
        <v>42</v>
      </c>
      <c r="J6" s="98">
        <v>10</v>
      </c>
    </row>
    <row r="7" spans="1:10" s="44" customFormat="1" ht="18" customHeight="1" x14ac:dyDescent="0.2">
      <c r="A7" s="157">
        <v>1</v>
      </c>
      <c r="B7" s="139" t="s">
        <v>329</v>
      </c>
      <c r="C7" s="129" t="s">
        <v>243</v>
      </c>
      <c r="D7" s="135">
        <v>200</v>
      </c>
      <c r="E7" s="79"/>
      <c r="F7" s="80"/>
      <c r="G7" s="81">
        <f>D7*F7</f>
        <v>0</v>
      </c>
      <c r="H7" s="53">
        <f>+G7*0.095</f>
        <v>0</v>
      </c>
      <c r="I7" s="81">
        <f>+G7+H7</f>
        <v>0</v>
      </c>
      <c r="J7" s="82"/>
    </row>
    <row r="8" spans="1:10" s="44" customFormat="1" ht="18" customHeight="1" x14ac:dyDescent="0.2">
      <c r="A8" s="190">
        <v>2</v>
      </c>
      <c r="B8" s="139" t="s">
        <v>330</v>
      </c>
      <c r="C8" s="129" t="s">
        <v>243</v>
      </c>
      <c r="D8" s="135">
        <v>500</v>
      </c>
      <c r="E8" s="79"/>
      <c r="F8" s="80"/>
      <c r="G8" s="81">
        <f t="shared" ref="G8:G53" si="0">D8*F8</f>
        <v>0</v>
      </c>
      <c r="H8" s="53">
        <f t="shared" ref="H8:H53" si="1">+G8*0.095</f>
        <v>0</v>
      </c>
      <c r="I8" s="81">
        <f t="shared" ref="I8:I53" si="2">+G8+H8</f>
        <v>0</v>
      </c>
      <c r="J8" s="82"/>
    </row>
    <row r="9" spans="1:10" s="44" customFormat="1" ht="18" customHeight="1" x14ac:dyDescent="0.2">
      <c r="A9" s="190">
        <v>3</v>
      </c>
      <c r="B9" s="139" t="s">
        <v>331</v>
      </c>
      <c r="C9" s="129" t="s">
        <v>243</v>
      </c>
      <c r="D9" s="135">
        <v>500</v>
      </c>
      <c r="E9" s="79"/>
      <c r="F9" s="80"/>
      <c r="G9" s="81">
        <f t="shared" si="0"/>
        <v>0</v>
      </c>
      <c r="H9" s="53">
        <f t="shared" si="1"/>
        <v>0</v>
      </c>
      <c r="I9" s="81">
        <f t="shared" si="2"/>
        <v>0</v>
      </c>
      <c r="J9" s="82"/>
    </row>
    <row r="10" spans="1:10" s="44" customFormat="1" ht="18" customHeight="1" x14ac:dyDescent="0.2">
      <c r="A10" s="157">
        <v>4</v>
      </c>
      <c r="B10" s="139" t="s">
        <v>332</v>
      </c>
      <c r="C10" s="129" t="s">
        <v>243</v>
      </c>
      <c r="D10" s="135">
        <v>1000</v>
      </c>
      <c r="E10" s="79"/>
      <c r="F10" s="80"/>
      <c r="G10" s="81">
        <f t="shared" si="0"/>
        <v>0</v>
      </c>
      <c r="H10" s="53">
        <f t="shared" si="1"/>
        <v>0</v>
      </c>
      <c r="I10" s="81">
        <f t="shared" si="2"/>
        <v>0</v>
      </c>
      <c r="J10" s="82"/>
    </row>
    <row r="11" spans="1:10" s="44" customFormat="1" ht="18" customHeight="1" x14ac:dyDescent="0.2">
      <c r="A11" s="190">
        <v>5</v>
      </c>
      <c r="B11" s="139" t="s">
        <v>333</v>
      </c>
      <c r="C11" s="129" t="s">
        <v>243</v>
      </c>
      <c r="D11" s="135">
        <v>500</v>
      </c>
      <c r="E11" s="79"/>
      <c r="F11" s="80"/>
      <c r="G11" s="81">
        <f t="shared" si="0"/>
        <v>0</v>
      </c>
      <c r="H11" s="53">
        <f t="shared" si="1"/>
        <v>0</v>
      </c>
      <c r="I11" s="81">
        <f t="shared" si="2"/>
        <v>0</v>
      </c>
      <c r="J11" s="82"/>
    </row>
    <row r="12" spans="1:10" s="44" customFormat="1" ht="18" customHeight="1" x14ac:dyDescent="0.2">
      <c r="A12" s="190">
        <v>6</v>
      </c>
      <c r="B12" s="139" t="s">
        <v>334</v>
      </c>
      <c r="C12" s="129" t="s">
        <v>243</v>
      </c>
      <c r="D12" s="135">
        <v>1000</v>
      </c>
      <c r="E12" s="79"/>
      <c r="F12" s="80"/>
      <c r="G12" s="81">
        <f t="shared" si="0"/>
        <v>0</v>
      </c>
      <c r="H12" s="53">
        <f t="shared" si="1"/>
        <v>0</v>
      </c>
      <c r="I12" s="81">
        <f t="shared" si="2"/>
        <v>0</v>
      </c>
      <c r="J12" s="82"/>
    </row>
    <row r="13" spans="1:10" s="44" customFormat="1" ht="18" customHeight="1" x14ac:dyDescent="0.2">
      <c r="A13" s="157">
        <v>7</v>
      </c>
      <c r="B13" s="139" t="s">
        <v>335</v>
      </c>
      <c r="C13" s="189" t="s">
        <v>243</v>
      </c>
      <c r="D13" s="191">
        <v>800</v>
      </c>
      <c r="E13" s="79"/>
      <c r="F13" s="80"/>
      <c r="G13" s="81">
        <f t="shared" si="0"/>
        <v>0</v>
      </c>
      <c r="H13" s="53">
        <f t="shared" si="1"/>
        <v>0</v>
      </c>
      <c r="I13" s="81">
        <f t="shared" si="2"/>
        <v>0</v>
      </c>
      <c r="J13" s="82"/>
    </row>
    <row r="14" spans="1:10" s="44" customFormat="1" ht="34.5" customHeight="1" x14ac:dyDescent="0.2">
      <c r="A14" s="190">
        <v>8</v>
      </c>
      <c r="B14" s="139" t="s">
        <v>336</v>
      </c>
      <c r="C14" s="189" t="s">
        <v>72</v>
      </c>
      <c r="D14" s="135">
        <v>350</v>
      </c>
      <c r="E14" s="79"/>
      <c r="F14" s="80"/>
      <c r="G14" s="81">
        <f t="shared" si="0"/>
        <v>0</v>
      </c>
      <c r="H14" s="53">
        <f t="shared" si="1"/>
        <v>0</v>
      </c>
      <c r="I14" s="81">
        <f t="shared" si="2"/>
        <v>0</v>
      </c>
      <c r="J14" s="82"/>
    </row>
    <row r="15" spans="1:10" s="44" customFormat="1" ht="34.5" customHeight="1" x14ac:dyDescent="0.2">
      <c r="A15" s="190">
        <v>9</v>
      </c>
      <c r="B15" s="139" t="s">
        <v>337</v>
      </c>
      <c r="C15" s="189" t="s">
        <v>72</v>
      </c>
      <c r="D15" s="135">
        <v>300</v>
      </c>
      <c r="E15" s="79"/>
      <c r="F15" s="80"/>
      <c r="G15" s="81">
        <f t="shared" si="0"/>
        <v>0</v>
      </c>
      <c r="H15" s="53">
        <f t="shared" si="1"/>
        <v>0</v>
      </c>
      <c r="I15" s="81">
        <f t="shared" si="2"/>
        <v>0</v>
      </c>
      <c r="J15" s="82"/>
    </row>
    <row r="16" spans="1:10" s="44" customFormat="1" ht="34.5" customHeight="1" x14ac:dyDescent="0.2">
      <c r="A16" s="157">
        <v>10</v>
      </c>
      <c r="B16" s="139" t="s">
        <v>338</v>
      </c>
      <c r="C16" s="189" t="s">
        <v>72</v>
      </c>
      <c r="D16" s="135">
        <v>1500</v>
      </c>
      <c r="E16" s="79"/>
      <c r="F16" s="80"/>
      <c r="G16" s="81">
        <f t="shared" si="0"/>
        <v>0</v>
      </c>
      <c r="H16" s="53">
        <f t="shared" si="1"/>
        <v>0</v>
      </c>
      <c r="I16" s="81">
        <f t="shared" si="2"/>
        <v>0</v>
      </c>
      <c r="J16" s="82"/>
    </row>
    <row r="17" spans="1:10" s="44" customFormat="1" ht="34.5" customHeight="1" x14ac:dyDescent="0.2">
      <c r="A17" s="190">
        <v>11</v>
      </c>
      <c r="B17" s="142" t="s">
        <v>339</v>
      </c>
      <c r="C17" s="189" t="s">
        <v>72</v>
      </c>
      <c r="D17" s="135">
        <v>200</v>
      </c>
      <c r="E17" s="79"/>
      <c r="F17" s="80"/>
      <c r="G17" s="81">
        <f t="shared" si="0"/>
        <v>0</v>
      </c>
      <c r="H17" s="53">
        <f t="shared" si="1"/>
        <v>0</v>
      </c>
      <c r="I17" s="81">
        <f t="shared" si="2"/>
        <v>0</v>
      </c>
      <c r="J17" s="82"/>
    </row>
    <row r="18" spans="1:10" s="44" customFormat="1" ht="34.5" customHeight="1" x14ac:dyDescent="0.2">
      <c r="A18" s="190">
        <v>12</v>
      </c>
      <c r="B18" s="139" t="s">
        <v>564</v>
      </c>
      <c r="C18" s="129" t="s">
        <v>72</v>
      </c>
      <c r="D18" s="135">
        <v>200</v>
      </c>
      <c r="E18" s="79"/>
      <c r="F18" s="80"/>
      <c r="G18" s="81">
        <f t="shared" si="0"/>
        <v>0</v>
      </c>
      <c r="H18" s="53">
        <f t="shared" si="1"/>
        <v>0</v>
      </c>
      <c r="I18" s="81">
        <f t="shared" si="2"/>
        <v>0</v>
      </c>
      <c r="J18" s="82"/>
    </row>
    <row r="19" spans="1:10" s="44" customFormat="1" ht="34.5" customHeight="1" x14ac:dyDescent="0.2">
      <c r="A19" s="157">
        <v>13</v>
      </c>
      <c r="B19" s="139" t="s">
        <v>340</v>
      </c>
      <c r="C19" s="129" t="s">
        <v>72</v>
      </c>
      <c r="D19" s="135">
        <v>200</v>
      </c>
      <c r="E19" s="79"/>
      <c r="F19" s="80"/>
      <c r="G19" s="81">
        <f t="shared" si="0"/>
        <v>0</v>
      </c>
      <c r="H19" s="53">
        <f t="shared" si="1"/>
        <v>0</v>
      </c>
      <c r="I19" s="81">
        <f t="shared" si="2"/>
        <v>0</v>
      </c>
      <c r="J19" s="82"/>
    </row>
    <row r="20" spans="1:10" s="44" customFormat="1" ht="34.5" customHeight="1" x14ac:dyDescent="0.2">
      <c r="A20" s="190">
        <v>14</v>
      </c>
      <c r="B20" s="139" t="s">
        <v>341</v>
      </c>
      <c r="C20" s="129" t="s">
        <v>72</v>
      </c>
      <c r="D20" s="135">
        <v>2300</v>
      </c>
      <c r="E20" s="79"/>
      <c r="F20" s="80"/>
      <c r="G20" s="81">
        <f t="shared" si="0"/>
        <v>0</v>
      </c>
      <c r="H20" s="53">
        <f t="shared" si="1"/>
        <v>0</v>
      </c>
      <c r="I20" s="81">
        <f t="shared" si="2"/>
        <v>0</v>
      </c>
      <c r="J20" s="82"/>
    </row>
    <row r="21" spans="1:10" s="44" customFormat="1" ht="34.5" customHeight="1" x14ac:dyDescent="0.2">
      <c r="A21" s="190">
        <v>15</v>
      </c>
      <c r="B21" s="142" t="s">
        <v>565</v>
      </c>
      <c r="C21" s="129" t="s">
        <v>72</v>
      </c>
      <c r="D21" s="135">
        <v>1500</v>
      </c>
      <c r="E21" s="79"/>
      <c r="F21" s="80"/>
      <c r="G21" s="81">
        <f t="shared" si="0"/>
        <v>0</v>
      </c>
      <c r="H21" s="53">
        <f t="shared" si="1"/>
        <v>0</v>
      </c>
      <c r="I21" s="81">
        <f t="shared" si="2"/>
        <v>0</v>
      </c>
      <c r="J21" s="82"/>
    </row>
    <row r="22" spans="1:10" s="44" customFormat="1" ht="34.5" customHeight="1" x14ac:dyDescent="0.2">
      <c r="A22" s="157">
        <v>16</v>
      </c>
      <c r="B22" s="139" t="s">
        <v>342</v>
      </c>
      <c r="C22" s="129" t="s">
        <v>72</v>
      </c>
      <c r="D22" s="135">
        <v>200</v>
      </c>
      <c r="E22" s="79"/>
      <c r="F22" s="80"/>
      <c r="G22" s="81">
        <f t="shared" si="0"/>
        <v>0</v>
      </c>
      <c r="H22" s="53">
        <f t="shared" si="1"/>
        <v>0</v>
      </c>
      <c r="I22" s="81">
        <f t="shared" si="2"/>
        <v>0</v>
      </c>
      <c r="J22" s="82"/>
    </row>
    <row r="23" spans="1:10" s="44" customFormat="1" ht="34.5" customHeight="1" x14ac:dyDescent="0.2">
      <c r="A23" s="190">
        <v>17</v>
      </c>
      <c r="B23" s="139" t="s">
        <v>343</v>
      </c>
      <c r="C23" s="129" t="s">
        <v>72</v>
      </c>
      <c r="D23" s="135">
        <v>750</v>
      </c>
      <c r="E23" s="79"/>
      <c r="F23" s="80"/>
      <c r="G23" s="81">
        <f t="shared" si="0"/>
        <v>0</v>
      </c>
      <c r="H23" s="53">
        <f t="shared" si="1"/>
        <v>0</v>
      </c>
      <c r="I23" s="81">
        <f t="shared" si="2"/>
        <v>0</v>
      </c>
      <c r="J23" s="82"/>
    </row>
    <row r="24" spans="1:10" s="44" customFormat="1" ht="34.5" customHeight="1" x14ac:dyDescent="0.2">
      <c r="A24" s="190">
        <v>18</v>
      </c>
      <c r="B24" s="139" t="s">
        <v>344</v>
      </c>
      <c r="C24" s="129" t="s">
        <v>72</v>
      </c>
      <c r="D24" s="135">
        <v>200</v>
      </c>
      <c r="E24" s="79"/>
      <c r="F24" s="80"/>
      <c r="G24" s="81">
        <f t="shared" si="0"/>
        <v>0</v>
      </c>
      <c r="H24" s="53">
        <f t="shared" si="1"/>
        <v>0</v>
      </c>
      <c r="I24" s="81">
        <f t="shared" si="2"/>
        <v>0</v>
      </c>
      <c r="J24" s="82"/>
    </row>
    <row r="25" spans="1:10" s="44" customFormat="1" ht="34.5" customHeight="1" x14ac:dyDescent="0.2">
      <c r="A25" s="157">
        <v>19</v>
      </c>
      <c r="B25" s="139" t="s">
        <v>345</v>
      </c>
      <c r="C25" s="189" t="s">
        <v>72</v>
      </c>
      <c r="D25" s="135">
        <v>2000</v>
      </c>
      <c r="E25" s="79"/>
      <c r="F25" s="80"/>
      <c r="G25" s="81">
        <f t="shared" si="0"/>
        <v>0</v>
      </c>
      <c r="H25" s="53">
        <f t="shared" si="1"/>
        <v>0</v>
      </c>
      <c r="I25" s="81">
        <f t="shared" si="2"/>
        <v>0</v>
      </c>
      <c r="J25" s="82"/>
    </row>
    <row r="26" spans="1:10" s="44" customFormat="1" ht="34.5" customHeight="1" x14ac:dyDescent="0.2">
      <c r="A26" s="190">
        <v>20</v>
      </c>
      <c r="B26" s="139" t="s">
        <v>346</v>
      </c>
      <c r="C26" s="189" t="s">
        <v>72</v>
      </c>
      <c r="D26" s="135">
        <v>600</v>
      </c>
      <c r="E26" s="79"/>
      <c r="F26" s="80"/>
      <c r="G26" s="81">
        <f t="shared" si="0"/>
        <v>0</v>
      </c>
      <c r="H26" s="53">
        <f t="shared" si="1"/>
        <v>0</v>
      </c>
      <c r="I26" s="81">
        <f t="shared" si="2"/>
        <v>0</v>
      </c>
      <c r="J26" s="82"/>
    </row>
    <row r="27" spans="1:10" s="44" customFormat="1" ht="34.5" customHeight="1" x14ac:dyDescent="0.2">
      <c r="A27" s="190">
        <v>21</v>
      </c>
      <c r="B27" s="139" t="s">
        <v>119</v>
      </c>
      <c r="C27" s="189" t="s">
        <v>72</v>
      </c>
      <c r="D27" s="135">
        <v>500</v>
      </c>
      <c r="E27" s="79"/>
      <c r="F27" s="80"/>
      <c r="G27" s="81">
        <f t="shared" si="0"/>
        <v>0</v>
      </c>
      <c r="H27" s="53">
        <f t="shared" si="1"/>
        <v>0</v>
      </c>
      <c r="I27" s="81">
        <f t="shared" si="2"/>
        <v>0</v>
      </c>
      <c r="J27" s="82"/>
    </row>
    <row r="28" spans="1:10" s="44" customFormat="1" ht="18" customHeight="1" x14ac:dyDescent="0.2">
      <c r="A28" s="157">
        <v>22</v>
      </c>
      <c r="B28" s="139" t="s">
        <v>347</v>
      </c>
      <c r="C28" s="189" t="s">
        <v>72</v>
      </c>
      <c r="D28" s="191">
        <v>40</v>
      </c>
      <c r="E28" s="79"/>
      <c r="F28" s="80"/>
      <c r="G28" s="81">
        <f t="shared" si="0"/>
        <v>0</v>
      </c>
      <c r="H28" s="53">
        <f t="shared" si="1"/>
        <v>0</v>
      </c>
      <c r="I28" s="81">
        <f t="shared" si="2"/>
        <v>0</v>
      </c>
      <c r="J28" s="82"/>
    </row>
    <row r="29" spans="1:10" s="44" customFormat="1" ht="18" customHeight="1" x14ac:dyDescent="0.2">
      <c r="A29" s="190">
        <v>23</v>
      </c>
      <c r="B29" s="139" t="s">
        <v>348</v>
      </c>
      <c r="C29" s="129" t="s">
        <v>243</v>
      </c>
      <c r="D29" s="191">
        <v>500</v>
      </c>
      <c r="E29" s="79"/>
      <c r="F29" s="80"/>
      <c r="G29" s="81">
        <f t="shared" si="0"/>
        <v>0</v>
      </c>
      <c r="H29" s="53">
        <f t="shared" si="1"/>
        <v>0</v>
      </c>
      <c r="I29" s="81">
        <f t="shared" si="2"/>
        <v>0</v>
      </c>
      <c r="J29" s="82"/>
    </row>
    <row r="30" spans="1:10" s="44" customFormat="1" ht="18" customHeight="1" x14ac:dyDescent="0.2">
      <c r="A30" s="190">
        <v>24</v>
      </c>
      <c r="B30" s="139" t="s">
        <v>349</v>
      </c>
      <c r="C30" s="129" t="s">
        <v>243</v>
      </c>
      <c r="D30" s="135">
        <v>1000</v>
      </c>
      <c r="E30" s="79"/>
      <c r="F30" s="80"/>
      <c r="G30" s="81">
        <f t="shared" si="0"/>
        <v>0</v>
      </c>
      <c r="H30" s="53">
        <f t="shared" si="1"/>
        <v>0</v>
      </c>
      <c r="I30" s="81">
        <f t="shared" si="2"/>
        <v>0</v>
      </c>
      <c r="J30" s="82"/>
    </row>
    <row r="31" spans="1:10" s="44" customFormat="1" ht="18" customHeight="1" x14ac:dyDescent="0.2">
      <c r="A31" s="157">
        <v>25</v>
      </c>
      <c r="B31" s="139" t="s">
        <v>350</v>
      </c>
      <c r="C31" s="129" t="s">
        <v>243</v>
      </c>
      <c r="D31" s="135">
        <v>1500</v>
      </c>
      <c r="E31" s="79"/>
      <c r="F31" s="80"/>
      <c r="G31" s="81">
        <f t="shared" si="0"/>
        <v>0</v>
      </c>
      <c r="H31" s="53">
        <f t="shared" si="1"/>
        <v>0</v>
      </c>
      <c r="I31" s="81">
        <f t="shared" si="2"/>
        <v>0</v>
      </c>
      <c r="J31" s="82"/>
    </row>
    <row r="32" spans="1:10" s="44" customFormat="1" ht="18" customHeight="1" x14ac:dyDescent="0.2">
      <c r="A32" s="190">
        <v>26</v>
      </c>
      <c r="B32" s="139" t="s">
        <v>351</v>
      </c>
      <c r="C32" s="129" t="s">
        <v>243</v>
      </c>
      <c r="D32" s="135">
        <v>1500</v>
      </c>
      <c r="E32" s="79"/>
      <c r="F32" s="80"/>
      <c r="G32" s="81">
        <f t="shared" si="0"/>
        <v>0</v>
      </c>
      <c r="H32" s="53">
        <f t="shared" si="1"/>
        <v>0</v>
      </c>
      <c r="I32" s="81">
        <f t="shared" si="2"/>
        <v>0</v>
      </c>
      <c r="J32" s="82"/>
    </row>
    <row r="33" spans="1:10" s="44" customFormat="1" ht="18" customHeight="1" x14ac:dyDescent="0.2">
      <c r="A33" s="190">
        <v>27</v>
      </c>
      <c r="B33" s="139" t="s">
        <v>352</v>
      </c>
      <c r="C33" s="129" t="s">
        <v>243</v>
      </c>
      <c r="D33" s="99">
        <v>500</v>
      </c>
      <c r="E33" s="79"/>
      <c r="F33" s="80"/>
      <c r="G33" s="81">
        <f t="shared" si="0"/>
        <v>0</v>
      </c>
      <c r="H33" s="53">
        <f t="shared" si="1"/>
        <v>0</v>
      </c>
      <c r="I33" s="81">
        <f t="shared" si="2"/>
        <v>0</v>
      </c>
      <c r="J33" s="82"/>
    </row>
    <row r="34" spans="1:10" s="44" customFormat="1" ht="18" customHeight="1" x14ac:dyDescent="0.2">
      <c r="A34" s="157">
        <v>28</v>
      </c>
      <c r="B34" s="139" t="s">
        <v>353</v>
      </c>
      <c r="C34" s="129" t="s">
        <v>243</v>
      </c>
      <c r="D34" s="99">
        <v>1000</v>
      </c>
      <c r="E34" s="79"/>
      <c r="F34" s="80"/>
      <c r="G34" s="81">
        <f t="shared" si="0"/>
        <v>0</v>
      </c>
      <c r="H34" s="53">
        <f t="shared" si="1"/>
        <v>0</v>
      </c>
      <c r="I34" s="81">
        <f t="shared" si="2"/>
        <v>0</v>
      </c>
      <c r="J34" s="82"/>
    </row>
    <row r="35" spans="1:10" s="44" customFormat="1" ht="18" customHeight="1" x14ac:dyDescent="0.2">
      <c r="A35" s="190">
        <v>29</v>
      </c>
      <c r="B35" s="139" t="s">
        <v>354</v>
      </c>
      <c r="C35" s="129" t="s">
        <v>243</v>
      </c>
      <c r="D35" s="135">
        <v>200</v>
      </c>
      <c r="E35" s="79"/>
      <c r="F35" s="80"/>
      <c r="G35" s="81">
        <f t="shared" si="0"/>
        <v>0</v>
      </c>
      <c r="H35" s="53">
        <f t="shared" si="1"/>
        <v>0</v>
      </c>
      <c r="I35" s="81">
        <f t="shared" si="2"/>
        <v>0</v>
      </c>
      <c r="J35" s="82"/>
    </row>
    <row r="36" spans="1:10" s="44" customFormat="1" ht="18" customHeight="1" x14ac:dyDescent="0.2">
      <c r="A36" s="190">
        <v>30</v>
      </c>
      <c r="B36" s="139" t="s">
        <v>355</v>
      </c>
      <c r="C36" s="129" t="s">
        <v>243</v>
      </c>
      <c r="D36" s="135">
        <v>1000</v>
      </c>
      <c r="E36" s="79"/>
      <c r="F36" s="80"/>
      <c r="G36" s="81">
        <f t="shared" si="0"/>
        <v>0</v>
      </c>
      <c r="H36" s="53">
        <f t="shared" si="1"/>
        <v>0</v>
      </c>
      <c r="I36" s="81">
        <f t="shared" si="2"/>
        <v>0</v>
      </c>
      <c r="J36" s="82"/>
    </row>
    <row r="37" spans="1:10" s="44" customFormat="1" ht="18" customHeight="1" x14ac:dyDescent="0.2">
      <c r="A37" s="157">
        <v>31</v>
      </c>
      <c r="B37" s="139" t="s">
        <v>356</v>
      </c>
      <c r="C37" s="129" t="s">
        <v>243</v>
      </c>
      <c r="D37" s="137">
        <v>15000</v>
      </c>
      <c r="E37" s="79"/>
      <c r="F37" s="80"/>
      <c r="G37" s="81">
        <f t="shared" si="0"/>
        <v>0</v>
      </c>
      <c r="H37" s="53">
        <f t="shared" si="1"/>
        <v>0</v>
      </c>
      <c r="I37" s="81">
        <f t="shared" si="2"/>
        <v>0</v>
      </c>
      <c r="J37" s="82"/>
    </row>
    <row r="38" spans="1:10" s="44" customFormat="1" ht="18" customHeight="1" x14ac:dyDescent="0.2">
      <c r="A38" s="190">
        <v>32</v>
      </c>
      <c r="B38" s="139" t="s">
        <v>357</v>
      </c>
      <c r="C38" s="129" t="s">
        <v>243</v>
      </c>
      <c r="D38" s="137">
        <v>10000</v>
      </c>
      <c r="E38" s="79"/>
      <c r="F38" s="80"/>
      <c r="G38" s="81">
        <f t="shared" si="0"/>
        <v>0</v>
      </c>
      <c r="H38" s="53">
        <f t="shared" si="1"/>
        <v>0</v>
      </c>
      <c r="I38" s="81">
        <f t="shared" si="2"/>
        <v>0</v>
      </c>
      <c r="J38" s="82"/>
    </row>
    <row r="39" spans="1:10" s="44" customFormat="1" ht="18" customHeight="1" x14ac:dyDescent="0.2">
      <c r="A39" s="190">
        <v>33</v>
      </c>
      <c r="B39" s="139" t="s">
        <v>358</v>
      </c>
      <c r="C39" s="129" t="s">
        <v>243</v>
      </c>
      <c r="D39" s="137">
        <v>2500</v>
      </c>
      <c r="E39" s="79"/>
      <c r="F39" s="80"/>
      <c r="G39" s="81">
        <f t="shared" si="0"/>
        <v>0</v>
      </c>
      <c r="H39" s="53">
        <f t="shared" si="1"/>
        <v>0</v>
      </c>
      <c r="I39" s="81">
        <f t="shared" si="2"/>
        <v>0</v>
      </c>
      <c r="J39" s="82"/>
    </row>
    <row r="40" spans="1:10" s="44" customFormat="1" ht="18" customHeight="1" x14ac:dyDescent="0.2">
      <c r="A40" s="157">
        <v>34</v>
      </c>
      <c r="B40" s="139" t="s">
        <v>359</v>
      </c>
      <c r="C40" s="129" t="s">
        <v>243</v>
      </c>
      <c r="D40" s="135">
        <v>1000</v>
      </c>
      <c r="E40" s="79"/>
      <c r="F40" s="80"/>
      <c r="G40" s="81">
        <f t="shared" si="0"/>
        <v>0</v>
      </c>
      <c r="H40" s="53">
        <f t="shared" si="1"/>
        <v>0</v>
      </c>
      <c r="I40" s="81">
        <f t="shared" si="2"/>
        <v>0</v>
      </c>
      <c r="J40" s="82"/>
    </row>
    <row r="41" spans="1:10" s="44" customFormat="1" ht="18" customHeight="1" x14ac:dyDescent="0.2">
      <c r="A41" s="190">
        <v>35</v>
      </c>
      <c r="B41" s="139" t="s">
        <v>360</v>
      </c>
      <c r="C41" s="129" t="s">
        <v>243</v>
      </c>
      <c r="D41" s="135">
        <v>500</v>
      </c>
      <c r="E41" s="79"/>
      <c r="F41" s="80"/>
      <c r="G41" s="81">
        <f t="shared" si="0"/>
        <v>0</v>
      </c>
      <c r="H41" s="53">
        <f t="shared" si="1"/>
        <v>0</v>
      </c>
      <c r="I41" s="81">
        <f t="shared" si="2"/>
        <v>0</v>
      </c>
      <c r="J41" s="82"/>
    </row>
    <row r="42" spans="1:10" s="44" customFormat="1" ht="18" customHeight="1" x14ac:dyDescent="0.2">
      <c r="A42" s="190">
        <v>36</v>
      </c>
      <c r="B42" s="139" t="s">
        <v>361</v>
      </c>
      <c r="C42" s="129" t="s">
        <v>243</v>
      </c>
      <c r="D42" s="135">
        <v>500</v>
      </c>
      <c r="E42" s="79"/>
      <c r="F42" s="80"/>
      <c r="G42" s="81">
        <f t="shared" si="0"/>
        <v>0</v>
      </c>
      <c r="H42" s="53">
        <f t="shared" si="1"/>
        <v>0</v>
      </c>
      <c r="I42" s="81">
        <f t="shared" si="2"/>
        <v>0</v>
      </c>
      <c r="J42" s="82"/>
    </row>
    <row r="43" spans="1:10" s="44" customFormat="1" ht="18" customHeight="1" x14ac:dyDescent="0.2">
      <c r="A43" s="157">
        <v>37</v>
      </c>
      <c r="B43" s="139" t="s">
        <v>362</v>
      </c>
      <c r="C43" s="129" t="s">
        <v>243</v>
      </c>
      <c r="D43" s="135">
        <v>500</v>
      </c>
      <c r="E43" s="79"/>
      <c r="F43" s="80"/>
      <c r="G43" s="81">
        <f t="shared" si="0"/>
        <v>0</v>
      </c>
      <c r="H43" s="53">
        <f t="shared" si="1"/>
        <v>0</v>
      </c>
      <c r="I43" s="81">
        <f t="shared" si="2"/>
        <v>0</v>
      </c>
      <c r="J43" s="82"/>
    </row>
    <row r="44" spans="1:10" s="44" customFormat="1" ht="18" customHeight="1" x14ac:dyDescent="0.2">
      <c r="A44" s="190">
        <v>38</v>
      </c>
      <c r="B44" s="139" t="s">
        <v>363</v>
      </c>
      <c r="C44" s="129" t="s">
        <v>243</v>
      </c>
      <c r="D44" s="135">
        <v>500</v>
      </c>
      <c r="E44" s="79"/>
      <c r="F44" s="80"/>
      <c r="G44" s="81">
        <f t="shared" si="0"/>
        <v>0</v>
      </c>
      <c r="H44" s="53">
        <f t="shared" si="1"/>
        <v>0</v>
      </c>
      <c r="I44" s="81">
        <f t="shared" si="2"/>
        <v>0</v>
      </c>
      <c r="J44" s="82"/>
    </row>
    <row r="45" spans="1:10" s="44" customFormat="1" ht="18" customHeight="1" x14ac:dyDescent="0.2">
      <c r="A45" s="190">
        <v>39</v>
      </c>
      <c r="B45" s="143" t="s">
        <v>364</v>
      </c>
      <c r="C45" s="129" t="s">
        <v>243</v>
      </c>
      <c r="D45" s="192">
        <v>500</v>
      </c>
      <c r="E45" s="79"/>
      <c r="F45" s="80"/>
      <c r="G45" s="81">
        <f t="shared" si="0"/>
        <v>0</v>
      </c>
      <c r="H45" s="53">
        <f t="shared" si="1"/>
        <v>0</v>
      </c>
      <c r="I45" s="81">
        <f t="shared" si="2"/>
        <v>0</v>
      </c>
      <c r="J45" s="82"/>
    </row>
    <row r="46" spans="1:10" s="44" customFormat="1" ht="18" customHeight="1" x14ac:dyDescent="0.2">
      <c r="A46" s="157">
        <v>40</v>
      </c>
      <c r="B46" s="143" t="s">
        <v>612</v>
      </c>
      <c r="C46" s="129" t="s">
        <v>243</v>
      </c>
      <c r="D46" s="192">
        <v>500</v>
      </c>
      <c r="E46" s="79"/>
      <c r="F46" s="80"/>
      <c r="G46" s="81">
        <f t="shared" si="0"/>
        <v>0</v>
      </c>
      <c r="H46" s="53">
        <f t="shared" si="1"/>
        <v>0</v>
      </c>
      <c r="I46" s="81">
        <f t="shared" si="2"/>
        <v>0</v>
      </c>
      <c r="J46" s="82"/>
    </row>
    <row r="47" spans="1:10" s="44" customFormat="1" ht="18" customHeight="1" x14ac:dyDescent="0.2">
      <c r="A47" s="190">
        <v>41</v>
      </c>
      <c r="B47" s="139" t="s">
        <v>365</v>
      </c>
      <c r="C47" s="129" t="s">
        <v>243</v>
      </c>
      <c r="D47" s="135">
        <v>500</v>
      </c>
      <c r="E47" s="79"/>
      <c r="F47" s="80"/>
      <c r="G47" s="81">
        <f t="shared" si="0"/>
        <v>0</v>
      </c>
      <c r="H47" s="53">
        <f t="shared" si="1"/>
        <v>0</v>
      </c>
      <c r="I47" s="81">
        <f t="shared" si="2"/>
        <v>0</v>
      </c>
      <c r="J47" s="82"/>
    </row>
    <row r="48" spans="1:10" s="44" customFormat="1" ht="18" customHeight="1" x14ac:dyDescent="0.2">
      <c r="A48" s="190">
        <v>42</v>
      </c>
      <c r="B48" s="139" t="s">
        <v>366</v>
      </c>
      <c r="C48" s="129" t="s">
        <v>243</v>
      </c>
      <c r="D48" s="135">
        <v>700</v>
      </c>
      <c r="E48" s="79"/>
      <c r="F48" s="80"/>
      <c r="G48" s="81">
        <f t="shared" si="0"/>
        <v>0</v>
      </c>
      <c r="H48" s="53">
        <f t="shared" si="1"/>
        <v>0</v>
      </c>
      <c r="I48" s="81">
        <f t="shared" si="2"/>
        <v>0</v>
      </c>
      <c r="J48" s="82"/>
    </row>
    <row r="49" spans="1:10" s="44" customFormat="1" ht="18" customHeight="1" x14ac:dyDescent="0.2">
      <c r="A49" s="157">
        <v>43</v>
      </c>
      <c r="B49" s="139" t="s">
        <v>367</v>
      </c>
      <c r="C49" s="129" t="s">
        <v>243</v>
      </c>
      <c r="D49" s="135">
        <v>400</v>
      </c>
      <c r="E49" s="79"/>
      <c r="F49" s="80"/>
      <c r="G49" s="81">
        <f t="shared" si="0"/>
        <v>0</v>
      </c>
      <c r="H49" s="53">
        <f t="shared" si="1"/>
        <v>0</v>
      </c>
      <c r="I49" s="81">
        <f t="shared" si="2"/>
        <v>0</v>
      </c>
      <c r="J49" s="82"/>
    </row>
    <row r="50" spans="1:10" s="44" customFormat="1" ht="18" customHeight="1" x14ac:dyDescent="0.2">
      <c r="A50" s="190">
        <v>44</v>
      </c>
      <c r="B50" s="139" t="s">
        <v>368</v>
      </c>
      <c r="C50" s="129" t="s">
        <v>243</v>
      </c>
      <c r="D50" s="135">
        <v>400</v>
      </c>
      <c r="E50" s="79"/>
      <c r="F50" s="80"/>
      <c r="G50" s="81">
        <f t="shared" si="0"/>
        <v>0</v>
      </c>
      <c r="H50" s="53">
        <f t="shared" si="1"/>
        <v>0</v>
      </c>
      <c r="I50" s="81">
        <f t="shared" si="2"/>
        <v>0</v>
      </c>
      <c r="J50" s="82"/>
    </row>
    <row r="51" spans="1:10" s="44" customFormat="1" ht="18" customHeight="1" x14ac:dyDescent="0.2">
      <c r="A51" s="190">
        <v>45</v>
      </c>
      <c r="B51" s="139" t="s">
        <v>369</v>
      </c>
      <c r="C51" s="129" t="s">
        <v>243</v>
      </c>
      <c r="D51" s="135">
        <v>400</v>
      </c>
      <c r="E51" s="79"/>
      <c r="F51" s="80"/>
      <c r="G51" s="81">
        <f t="shared" si="0"/>
        <v>0</v>
      </c>
      <c r="H51" s="53">
        <f t="shared" si="1"/>
        <v>0</v>
      </c>
      <c r="I51" s="81">
        <f t="shared" si="2"/>
        <v>0</v>
      </c>
      <c r="J51" s="82"/>
    </row>
    <row r="52" spans="1:10" s="44" customFormat="1" ht="18" customHeight="1" x14ac:dyDescent="0.2">
      <c r="A52" s="157">
        <v>46</v>
      </c>
      <c r="B52" s="139" t="s">
        <v>370</v>
      </c>
      <c r="C52" s="129" t="s">
        <v>243</v>
      </c>
      <c r="D52" s="135">
        <v>200</v>
      </c>
      <c r="E52" s="79"/>
      <c r="F52" s="80"/>
      <c r="G52" s="81">
        <f t="shared" si="0"/>
        <v>0</v>
      </c>
      <c r="H52" s="53">
        <f t="shared" si="1"/>
        <v>0</v>
      </c>
      <c r="I52" s="81">
        <f t="shared" si="2"/>
        <v>0</v>
      </c>
      <c r="J52" s="82"/>
    </row>
    <row r="53" spans="1:10" s="44" customFormat="1" ht="18" customHeight="1" x14ac:dyDescent="0.2">
      <c r="A53" s="190">
        <v>47</v>
      </c>
      <c r="B53" s="139" t="s">
        <v>371</v>
      </c>
      <c r="C53" s="129" t="s">
        <v>243</v>
      </c>
      <c r="D53" s="135">
        <v>400</v>
      </c>
      <c r="E53" s="79"/>
      <c r="F53" s="80"/>
      <c r="G53" s="81">
        <f t="shared" si="0"/>
        <v>0</v>
      </c>
      <c r="H53" s="53">
        <f t="shared" si="1"/>
        <v>0</v>
      </c>
      <c r="I53" s="81">
        <f t="shared" si="2"/>
        <v>0</v>
      </c>
      <c r="J53" s="82"/>
    </row>
    <row r="54" spans="1:10" s="85" customFormat="1" ht="12.75" x14ac:dyDescent="0.2">
      <c r="A54" s="185"/>
      <c r="B54" s="84" t="s">
        <v>635</v>
      </c>
      <c r="C54" s="57" t="s">
        <v>5</v>
      </c>
      <c r="D54" s="57" t="s">
        <v>5</v>
      </c>
      <c r="E54" s="57" t="s">
        <v>5</v>
      </c>
      <c r="F54" s="57" t="s">
        <v>5</v>
      </c>
      <c r="G54" s="58">
        <f>SUM(G7:G53)</f>
        <v>0</v>
      </c>
      <c r="H54" s="58">
        <f t="shared" ref="H54:I54" si="3">SUM(H7:H53)</f>
        <v>0</v>
      </c>
      <c r="I54" s="58">
        <f t="shared" si="3"/>
        <v>0</v>
      </c>
      <c r="J54" s="57">
        <f>SUM(J7:J53)</f>
        <v>0</v>
      </c>
    </row>
    <row r="56" spans="1:10" s="3" customFormat="1" ht="15" customHeight="1" x14ac:dyDescent="0.2">
      <c r="A56" s="262" t="s">
        <v>43</v>
      </c>
      <c r="B56" s="262"/>
      <c r="C56" s="262"/>
      <c r="D56" s="262"/>
      <c r="E56" s="262"/>
      <c r="F56" s="262"/>
      <c r="G56" s="262"/>
      <c r="H56" s="262"/>
      <c r="I56" s="262"/>
      <c r="J56" s="262"/>
    </row>
    <row r="57" spans="1:10" s="3" customFormat="1" ht="30.75" customHeight="1" x14ac:dyDescent="0.2">
      <c r="A57" s="263" t="s">
        <v>718</v>
      </c>
      <c r="B57" s="264"/>
      <c r="C57" s="264"/>
      <c r="D57" s="264"/>
      <c r="E57" s="264"/>
      <c r="F57" s="264"/>
      <c r="G57" s="264"/>
      <c r="H57" s="264"/>
      <c r="I57" s="264"/>
      <c r="J57" s="264"/>
    </row>
    <row r="58" spans="1:10" s="265" customFormat="1" ht="12.75" customHeight="1" x14ac:dyDescent="0.25">
      <c r="A58" s="263" t="s">
        <v>723</v>
      </c>
    </row>
    <row r="59" spans="1:10" s="13" customFormat="1" ht="12.75" customHeight="1" x14ac:dyDescent="0.25">
      <c r="A59" s="266" t="s">
        <v>730</v>
      </c>
      <c r="B59" s="266"/>
      <c r="C59" s="266"/>
      <c r="D59" s="266"/>
      <c r="E59" s="266"/>
      <c r="F59" s="266"/>
      <c r="G59" s="266"/>
      <c r="H59" s="266"/>
      <c r="I59" s="266"/>
      <c r="J59" s="266"/>
    </row>
    <row r="60" spans="1:10" s="13" customFormat="1" ht="15" customHeight="1" x14ac:dyDescent="0.25">
      <c r="A60" s="266" t="s">
        <v>721</v>
      </c>
      <c r="B60" s="266"/>
      <c r="C60" s="266"/>
      <c r="D60" s="266"/>
      <c r="E60" s="266"/>
      <c r="F60" s="266"/>
      <c r="G60" s="266"/>
      <c r="H60" s="266"/>
      <c r="I60" s="266"/>
      <c r="J60" s="266"/>
    </row>
    <row r="61" spans="1:10" s="267" customFormat="1" ht="15" customHeight="1" x14ac:dyDescent="0.25">
      <c r="A61" s="266" t="s">
        <v>722</v>
      </c>
    </row>
    <row r="62" spans="1:10" s="267" customFormat="1" ht="15" customHeight="1" x14ac:dyDescent="0.25">
      <c r="A62" s="266" t="s">
        <v>441</v>
      </c>
    </row>
    <row r="63" spans="1:10" s="221" customFormat="1" ht="16.5" customHeight="1" x14ac:dyDescent="0.25">
      <c r="A63" s="261" t="s">
        <v>719</v>
      </c>
      <c r="B63" s="264"/>
      <c r="C63" s="264"/>
      <c r="D63" s="264"/>
      <c r="E63" s="264"/>
      <c r="F63" s="264"/>
      <c r="G63" s="264"/>
      <c r="H63" s="264"/>
      <c r="I63" s="264"/>
      <c r="J63" s="264"/>
    </row>
    <row r="64" spans="1:10" s="221" customFormat="1" ht="27.75" customHeight="1" x14ac:dyDescent="0.25">
      <c r="A64" s="271" t="s">
        <v>720</v>
      </c>
      <c r="B64" s="271"/>
      <c r="C64" s="271"/>
      <c r="D64" s="271"/>
      <c r="E64" s="271"/>
      <c r="F64" s="271"/>
      <c r="G64" s="271"/>
      <c r="H64" s="271"/>
      <c r="I64" s="271"/>
      <c r="J64" s="271"/>
    </row>
    <row r="65" spans="1:10" s="13" customFormat="1" ht="25.5" customHeight="1" x14ac:dyDescent="0.25">
      <c r="A65" s="261"/>
      <c r="B65" s="261"/>
      <c r="C65" s="261"/>
      <c r="D65" s="261"/>
      <c r="E65" s="261"/>
      <c r="F65" s="261"/>
      <c r="G65" s="261"/>
      <c r="H65" s="261"/>
      <c r="I65" s="261"/>
      <c r="J65" s="261"/>
    </row>
    <row r="66" spans="1:10" s="3" customFormat="1" ht="20.25" customHeight="1" x14ac:dyDescent="0.2">
      <c r="A66" s="109"/>
      <c r="B66" s="14"/>
      <c r="C66" s="101"/>
      <c r="D66" s="109"/>
      <c r="E66" s="109"/>
      <c r="F66" s="109"/>
      <c r="G66" s="109"/>
      <c r="H66" s="109"/>
      <c r="I66" s="109"/>
      <c r="J66" s="109"/>
    </row>
    <row r="67" spans="1:10" s="15" customFormat="1" ht="12.75" x14ac:dyDescent="0.2">
      <c r="A67" s="110"/>
      <c r="B67" s="16"/>
      <c r="C67" s="102"/>
      <c r="D67" s="110"/>
      <c r="E67" s="110"/>
      <c r="F67" s="110"/>
      <c r="G67" s="110"/>
      <c r="H67" s="110"/>
      <c r="I67" s="110"/>
      <c r="J67" s="110"/>
    </row>
  </sheetData>
  <sheetProtection algorithmName="SHA-512" hashValue="FZjwRsuhu1LxEEkMpjPQrlzKHZdw/C9rF7tmd224Z/PXnUhJyjV0+hrRKxWNoRaxJXmyTH4Jw5okV92M44dMQg==" saltValue="yw9rT6yg8q2/BohQM9R3ng==" spinCount="100000" sheet="1" objects="1" scenarios="1"/>
  <mergeCells count="12">
    <mergeCell ref="A1:D1"/>
    <mergeCell ref="A65:J65"/>
    <mergeCell ref="A3:J3"/>
    <mergeCell ref="A56:J56"/>
    <mergeCell ref="A57:J57"/>
    <mergeCell ref="A58:XFD58"/>
    <mergeCell ref="A59:J59"/>
    <mergeCell ref="A60:J60"/>
    <mergeCell ref="A61:XFD61"/>
    <mergeCell ref="A62:XFD62"/>
    <mergeCell ref="A63:J63"/>
    <mergeCell ref="A64:J64"/>
  </mergeCells>
  <dataValidations count="1">
    <dataValidation type="whole" operator="equal" allowBlank="1" showInputMessage="1" showErrorMessage="1" error="V celico vnesete vrednost &quot;1&quot; . Če  zahteva glede na navodila spodaj ni izpolnjena, NE vnašate ničesar. " prompt="V celico vnesete vrednost &quot;1&quot; za živila, ki jih ponujate v shemi kakovosti." sqref="J7:J53">
      <formula1>1</formula1>
    </dataValidation>
  </dataValidations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view="pageBreakPreview" zoomScale="110" zoomScaleNormal="100" zoomScaleSheetLayoutView="110" workbookViewId="0">
      <pane ySplit="6" topLeftCell="A13" activePane="bottomLeft" state="frozen"/>
      <selection pane="bottomLeft" activeCell="B8" sqref="B8"/>
    </sheetView>
  </sheetViews>
  <sheetFormatPr defaultColWidth="8.7109375" defaultRowHeight="16.5" x14ac:dyDescent="0.3"/>
  <cols>
    <col min="1" max="1" width="4.140625" style="147" customWidth="1"/>
    <col min="2" max="2" width="46.7109375" style="18" customWidth="1"/>
    <col min="3" max="3" width="6.140625" style="147" customWidth="1"/>
    <col min="4" max="4" width="8.28515625" style="150" customWidth="1"/>
    <col min="5" max="5" width="19.5703125" style="147" customWidth="1"/>
    <col min="6" max="9" width="12.28515625" style="147" customWidth="1"/>
    <col min="10" max="16384" width="8.7109375" style="4"/>
  </cols>
  <sheetData>
    <row r="1" spans="1:9" s="238" customFormat="1" x14ac:dyDescent="0.3">
      <c r="A1" s="277" t="s">
        <v>0</v>
      </c>
      <c r="B1" s="277"/>
      <c r="C1" s="277"/>
      <c r="D1" s="277"/>
      <c r="E1" s="237"/>
      <c r="F1" s="237"/>
      <c r="G1" s="237" t="s">
        <v>472</v>
      </c>
      <c r="H1" s="237"/>
      <c r="I1" s="237"/>
    </row>
    <row r="2" spans="1:9" x14ac:dyDescent="0.3">
      <c r="A2" s="149"/>
      <c r="B2" s="5"/>
      <c r="C2" s="148"/>
      <c r="D2" s="148"/>
      <c r="E2" s="149"/>
      <c r="F2" s="149"/>
      <c r="G2" s="149"/>
      <c r="H2" s="149"/>
      <c r="I2" s="149"/>
    </row>
    <row r="3" spans="1:9" ht="18.75" x14ac:dyDescent="0.3">
      <c r="A3" s="276" t="s">
        <v>636</v>
      </c>
      <c r="B3" s="276"/>
      <c r="C3" s="276"/>
      <c r="D3" s="276"/>
      <c r="E3" s="276"/>
      <c r="F3" s="276"/>
      <c r="G3" s="276"/>
      <c r="H3" s="276"/>
      <c r="I3" s="276"/>
    </row>
    <row r="5" spans="1:9" ht="48" x14ac:dyDescent="0.3">
      <c r="A5" s="54" t="s">
        <v>1</v>
      </c>
      <c r="B5" s="54" t="s">
        <v>2</v>
      </c>
      <c r="C5" s="55" t="s">
        <v>36</v>
      </c>
      <c r="D5" s="55" t="s">
        <v>3</v>
      </c>
      <c r="E5" s="56" t="s">
        <v>4</v>
      </c>
      <c r="F5" s="56" t="s">
        <v>37</v>
      </c>
      <c r="G5" s="56" t="s">
        <v>38</v>
      </c>
      <c r="H5" s="56" t="s">
        <v>39</v>
      </c>
      <c r="I5" s="56" t="s">
        <v>40</v>
      </c>
    </row>
    <row r="6" spans="1:9" x14ac:dyDescent="0.3">
      <c r="A6" s="118">
        <v>1</v>
      </c>
      <c r="B6" s="54">
        <v>2</v>
      </c>
      <c r="C6" s="98">
        <v>3</v>
      </c>
      <c r="D6" s="98">
        <v>4</v>
      </c>
      <c r="E6" s="98">
        <v>5</v>
      </c>
      <c r="F6" s="98">
        <v>6</v>
      </c>
      <c r="G6" s="114" t="s">
        <v>44</v>
      </c>
      <c r="H6" s="98" t="s">
        <v>41</v>
      </c>
      <c r="I6" s="98" t="s">
        <v>42</v>
      </c>
    </row>
    <row r="7" spans="1:9" ht="19.5" customHeight="1" x14ac:dyDescent="0.3">
      <c r="A7" s="51">
        <v>1</v>
      </c>
      <c r="B7" s="145" t="s">
        <v>405</v>
      </c>
      <c r="C7" s="99" t="s">
        <v>72</v>
      </c>
      <c r="D7" s="99">
        <v>800</v>
      </c>
      <c r="E7" s="35"/>
      <c r="F7" s="209"/>
      <c r="G7" s="34">
        <f t="shared" ref="G7:G24" si="0">D7*F7</f>
        <v>0</v>
      </c>
      <c r="H7" s="53">
        <f t="shared" ref="H7:H24" si="1">+G7*0.095</f>
        <v>0</v>
      </c>
      <c r="I7" s="34">
        <f t="shared" ref="I7:I24" si="2">+G7+H7</f>
        <v>0</v>
      </c>
    </row>
    <row r="8" spans="1:9" ht="19.5" customHeight="1" x14ac:dyDescent="0.3">
      <c r="A8" s="51">
        <v>2</v>
      </c>
      <c r="B8" s="131" t="s">
        <v>406</v>
      </c>
      <c r="C8" s="99" t="s">
        <v>72</v>
      </c>
      <c r="D8" s="99">
        <v>1200</v>
      </c>
      <c r="E8" s="35"/>
      <c r="F8" s="209"/>
      <c r="G8" s="34">
        <f t="shared" si="0"/>
        <v>0</v>
      </c>
      <c r="H8" s="53">
        <f t="shared" si="1"/>
        <v>0</v>
      </c>
      <c r="I8" s="34">
        <f t="shared" si="2"/>
        <v>0</v>
      </c>
    </row>
    <row r="9" spans="1:9" ht="19.5" customHeight="1" x14ac:dyDescent="0.3">
      <c r="A9" s="51">
        <v>3</v>
      </c>
      <c r="B9" s="131" t="s">
        <v>167</v>
      </c>
      <c r="C9" s="99" t="s">
        <v>72</v>
      </c>
      <c r="D9" s="99">
        <v>1000</v>
      </c>
      <c r="E9" s="35"/>
      <c r="F9" s="209"/>
      <c r="G9" s="34">
        <f t="shared" si="0"/>
        <v>0</v>
      </c>
      <c r="H9" s="53">
        <f t="shared" si="1"/>
        <v>0</v>
      </c>
      <c r="I9" s="34">
        <f t="shared" si="2"/>
        <v>0</v>
      </c>
    </row>
    <row r="10" spans="1:9" ht="19.5" customHeight="1" x14ac:dyDescent="0.3">
      <c r="A10" s="51">
        <v>4</v>
      </c>
      <c r="B10" s="131" t="s">
        <v>168</v>
      </c>
      <c r="C10" s="99" t="s">
        <v>72</v>
      </c>
      <c r="D10" s="99">
        <v>1000</v>
      </c>
      <c r="E10" s="35"/>
      <c r="F10" s="209"/>
      <c r="G10" s="34">
        <f t="shared" si="0"/>
        <v>0</v>
      </c>
      <c r="H10" s="53">
        <f t="shared" si="1"/>
        <v>0</v>
      </c>
      <c r="I10" s="34">
        <f t="shared" si="2"/>
        <v>0</v>
      </c>
    </row>
    <row r="11" spans="1:9" ht="19.5" customHeight="1" x14ac:dyDescent="0.3">
      <c r="A11" s="51">
        <v>5</v>
      </c>
      <c r="B11" s="131" t="s">
        <v>407</v>
      </c>
      <c r="C11" s="99" t="s">
        <v>243</v>
      </c>
      <c r="D11" s="99">
        <v>4000</v>
      </c>
      <c r="E11" s="35"/>
      <c r="F11" s="209"/>
      <c r="G11" s="34">
        <f t="shared" si="0"/>
        <v>0</v>
      </c>
      <c r="H11" s="53">
        <f t="shared" si="1"/>
        <v>0</v>
      </c>
      <c r="I11" s="34">
        <f t="shared" si="2"/>
        <v>0</v>
      </c>
    </row>
    <row r="12" spans="1:9" ht="19.5" customHeight="1" x14ac:dyDescent="0.3">
      <c r="A12" s="51">
        <v>6</v>
      </c>
      <c r="B12" s="131" t="s">
        <v>408</v>
      </c>
      <c r="C12" s="99" t="s">
        <v>243</v>
      </c>
      <c r="D12" s="99">
        <v>3000</v>
      </c>
      <c r="E12" s="35"/>
      <c r="F12" s="209"/>
      <c r="G12" s="34">
        <f t="shared" si="0"/>
        <v>0</v>
      </c>
      <c r="H12" s="53">
        <f t="shared" si="1"/>
        <v>0</v>
      </c>
      <c r="I12" s="34">
        <f t="shared" si="2"/>
        <v>0</v>
      </c>
    </row>
    <row r="13" spans="1:9" ht="19.5" customHeight="1" x14ac:dyDescent="0.3">
      <c r="A13" s="51">
        <v>7</v>
      </c>
      <c r="B13" s="131" t="s">
        <v>409</v>
      </c>
      <c r="C13" s="99" t="s">
        <v>243</v>
      </c>
      <c r="D13" s="99">
        <v>3000</v>
      </c>
      <c r="E13" s="35"/>
      <c r="F13" s="209"/>
      <c r="G13" s="34">
        <f t="shared" si="0"/>
        <v>0</v>
      </c>
      <c r="H13" s="53">
        <f t="shared" si="1"/>
        <v>0</v>
      </c>
      <c r="I13" s="34">
        <f t="shared" si="2"/>
        <v>0</v>
      </c>
    </row>
    <row r="14" spans="1:9" ht="19.5" customHeight="1" x14ac:dyDescent="0.3">
      <c r="A14" s="51">
        <v>8</v>
      </c>
      <c r="B14" s="131" t="s">
        <v>410</v>
      </c>
      <c r="C14" s="99" t="s">
        <v>243</v>
      </c>
      <c r="D14" s="99">
        <v>3000</v>
      </c>
      <c r="E14" s="35"/>
      <c r="F14" s="209"/>
      <c r="G14" s="34">
        <f t="shared" si="0"/>
        <v>0</v>
      </c>
      <c r="H14" s="53">
        <f t="shared" si="1"/>
        <v>0</v>
      </c>
      <c r="I14" s="34">
        <f t="shared" si="2"/>
        <v>0</v>
      </c>
    </row>
    <row r="15" spans="1:9" s="67" customFormat="1" ht="19.5" customHeight="1" x14ac:dyDescent="0.2">
      <c r="A15" s="51">
        <v>9</v>
      </c>
      <c r="B15" s="131" t="s">
        <v>411</v>
      </c>
      <c r="C15" s="99" t="s">
        <v>72</v>
      </c>
      <c r="D15" s="99">
        <v>400</v>
      </c>
      <c r="E15" s="35"/>
      <c r="F15" s="209"/>
      <c r="G15" s="34">
        <f t="shared" si="0"/>
        <v>0</v>
      </c>
      <c r="H15" s="53">
        <f t="shared" si="1"/>
        <v>0</v>
      </c>
      <c r="I15" s="34">
        <f t="shared" si="2"/>
        <v>0</v>
      </c>
    </row>
    <row r="16" spans="1:9" s="67" customFormat="1" ht="19.5" customHeight="1" x14ac:dyDescent="0.2">
      <c r="A16" s="51">
        <v>10</v>
      </c>
      <c r="B16" s="131" t="s">
        <v>412</v>
      </c>
      <c r="C16" s="99" t="s">
        <v>72</v>
      </c>
      <c r="D16" s="99">
        <v>400</v>
      </c>
      <c r="E16" s="35"/>
      <c r="F16" s="209"/>
      <c r="G16" s="34">
        <f t="shared" si="0"/>
        <v>0</v>
      </c>
      <c r="H16" s="53">
        <f t="shared" si="1"/>
        <v>0</v>
      </c>
      <c r="I16" s="34">
        <f t="shared" si="2"/>
        <v>0</v>
      </c>
    </row>
    <row r="17" spans="1:10" s="67" customFormat="1" ht="19.5" customHeight="1" x14ac:dyDescent="0.2">
      <c r="A17" s="51">
        <v>11</v>
      </c>
      <c r="B17" s="131" t="s">
        <v>413</v>
      </c>
      <c r="C17" s="99" t="s">
        <v>72</v>
      </c>
      <c r="D17" s="99">
        <v>400</v>
      </c>
      <c r="E17" s="35"/>
      <c r="F17" s="209"/>
      <c r="G17" s="34">
        <f t="shared" si="0"/>
        <v>0</v>
      </c>
      <c r="H17" s="53">
        <f t="shared" si="1"/>
        <v>0</v>
      </c>
      <c r="I17" s="34">
        <f t="shared" si="2"/>
        <v>0</v>
      </c>
    </row>
    <row r="18" spans="1:10" s="67" customFormat="1" ht="19.5" customHeight="1" x14ac:dyDescent="0.2">
      <c r="A18" s="51">
        <v>12</v>
      </c>
      <c r="B18" s="131" t="s">
        <v>414</v>
      </c>
      <c r="C18" s="99" t="s">
        <v>72</v>
      </c>
      <c r="D18" s="99">
        <v>400</v>
      </c>
      <c r="E18" s="35"/>
      <c r="F18" s="209"/>
      <c r="G18" s="34">
        <f t="shared" si="0"/>
        <v>0</v>
      </c>
      <c r="H18" s="53">
        <f t="shared" si="1"/>
        <v>0</v>
      </c>
      <c r="I18" s="34">
        <f t="shared" si="2"/>
        <v>0</v>
      </c>
    </row>
    <row r="19" spans="1:10" s="67" customFormat="1" ht="19.5" customHeight="1" x14ac:dyDescent="0.2">
      <c r="A19" s="51">
        <v>13</v>
      </c>
      <c r="B19" s="131" t="s">
        <v>415</v>
      </c>
      <c r="C19" s="99" t="s">
        <v>243</v>
      </c>
      <c r="D19" s="99">
        <v>3000</v>
      </c>
      <c r="E19" s="35"/>
      <c r="F19" s="209"/>
      <c r="G19" s="34">
        <f t="shared" si="0"/>
        <v>0</v>
      </c>
      <c r="H19" s="53">
        <f t="shared" si="1"/>
        <v>0</v>
      </c>
      <c r="I19" s="34">
        <f t="shared" si="2"/>
        <v>0</v>
      </c>
    </row>
    <row r="20" spans="1:10" s="67" customFormat="1" ht="19.5" customHeight="1" x14ac:dyDescent="0.2">
      <c r="A20" s="51">
        <v>14</v>
      </c>
      <c r="B20" s="131" t="s">
        <v>416</v>
      </c>
      <c r="C20" s="99" t="s">
        <v>243</v>
      </c>
      <c r="D20" s="99">
        <v>3000</v>
      </c>
      <c r="E20" s="35"/>
      <c r="F20" s="209"/>
      <c r="G20" s="34">
        <f t="shared" si="0"/>
        <v>0</v>
      </c>
      <c r="H20" s="53">
        <f t="shared" si="1"/>
        <v>0</v>
      </c>
      <c r="I20" s="34">
        <f t="shared" si="2"/>
        <v>0</v>
      </c>
    </row>
    <row r="21" spans="1:10" s="67" customFormat="1" ht="19.5" customHeight="1" x14ac:dyDescent="0.2">
      <c r="A21" s="51">
        <v>15</v>
      </c>
      <c r="B21" s="131" t="s">
        <v>417</v>
      </c>
      <c r="C21" s="99" t="s">
        <v>243</v>
      </c>
      <c r="D21" s="99">
        <v>4000</v>
      </c>
      <c r="E21" s="35"/>
      <c r="F21" s="209"/>
      <c r="G21" s="34">
        <f t="shared" si="0"/>
        <v>0</v>
      </c>
      <c r="H21" s="53">
        <f t="shared" si="1"/>
        <v>0</v>
      </c>
      <c r="I21" s="34">
        <f t="shared" si="2"/>
        <v>0</v>
      </c>
    </row>
    <row r="22" spans="1:10" s="67" customFormat="1" ht="19.5" customHeight="1" x14ac:dyDescent="0.2">
      <c r="A22" s="51">
        <v>16</v>
      </c>
      <c r="B22" s="131" t="s">
        <v>418</v>
      </c>
      <c r="C22" s="99" t="s">
        <v>243</v>
      </c>
      <c r="D22" s="99">
        <v>4000</v>
      </c>
      <c r="E22" s="35"/>
      <c r="F22" s="209"/>
      <c r="G22" s="34">
        <f t="shared" si="0"/>
        <v>0</v>
      </c>
      <c r="H22" s="53">
        <f t="shared" si="1"/>
        <v>0</v>
      </c>
      <c r="I22" s="34">
        <f t="shared" si="2"/>
        <v>0</v>
      </c>
    </row>
    <row r="23" spans="1:10" s="67" customFormat="1" ht="19.5" customHeight="1" x14ac:dyDescent="0.2">
      <c r="A23" s="51">
        <v>17</v>
      </c>
      <c r="B23" s="131" t="s">
        <v>419</v>
      </c>
      <c r="C23" s="99" t="s">
        <v>243</v>
      </c>
      <c r="D23" s="99">
        <v>4000</v>
      </c>
      <c r="E23" s="35"/>
      <c r="F23" s="209"/>
      <c r="G23" s="34">
        <f t="shared" si="0"/>
        <v>0</v>
      </c>
      <c r="H23" s="53">
        <f t="shared" si="1"/>
        <v>0</v>
      </c>
      <c r="I23" s="34">
        <f t="shared" si="2"/>
        <v>0</v>
      </c>
    </row>
    <row r="24" spans="1:10" s="67" customFormat="1" ht="19.5" customHeight="1" x14ac:dyDescent="0.2">
      <c r="A24" s="51">
        <v>18</v>
      </c>
      <c r="B24" s="139" t="s">
        <v>420</v>
      </c>
      <c r="C24" s="99" t="s">
        <v>243</v>
      </c>
      <c r="D24" s="99">
        <v>4000</v>
      </c>
      <c r="E24" s="35"/>
      <c r="F24" s="209"/>
      <c r="G24" s="34">
        <f t="shared" si="0"/>
        <v>0</v>
      </c>
      <c r="H24" s="53">
        <f t="shared" si="1"/>
        <v>0</v>
      </c>
      <c r="I24" s="34">
        <f t="shared" si="2"/>
        <v>0</v>
      </c>
    </row>
    <row r="25" spans="1:10" s="59" customFormat="1" ht="12.75" x14ac:dyDescent="0.2">
      <c r="A25" s="117"/>
      <c r="B25" s="39" t="s">
        <v>637</v>
      </c>
      <c r="C25" s="40" t="s">
        <v>5</v>
      </c>
      <c r="D25" s="40" t="s">
        <v>5</v>
      </c>
      <c r="E25" s="40" t="s">
        <v>5</v>
      </c>
      <c r="F25" s="40" t="s">
        <v>5</v>
      </c>
      <c r="G25" s="41">
        <f>SUM(G7:G24)</f>
        <v>0</v>
      </c>
      <c r="H25" s="41">
        <f t="shared" ref="H25:I25" si="3">SUM(H7:H24)</f>
        <v>0</v>
      </c>
      <c r="I25" s="41">
        <f t="shared" si="3"/>
        <v>0</v>
      </c>
    </row>
    <row r="26" spans="1:10" x14ac:dyDescent="0.3">
      <c r="A26" s="294"/>
      <c r="B26" s="294"/>
      <c r="C26" s="294"/>
      <c r="D26" s="294"/>
      <c r="E26" s="294"/>
      <c r="F26" s="294"/>
      <c r="G26" s="294"/>
      <c r="H26" s="294"/>
      <c r="I26" s="294"/>
    </row>
    <row r="27" spans="1:10" s="3" customFormat="1" ht="15" customHeight="1" x14ac:dyDescent="0.2">
      <c r="A27" s="262" t="s">
        <v>43</v>
      </c>
      <c r="B27" s="262"/>
      <c r="C27" s="262"/>
      <c r="D27" s="262"/>
      <c r="E27" s="262"/>
      <c r="F27" s="262"/>
      <c r="G27" s="262"/>
      <c r="H27" s="262"/>
      <c r="I27" s="262"/>
      <c r="J27" s="262"/>
    </row>
    <row r="28" spans="1:10" s="3" customFormat="1" ht="30.75" customHeight="1" x14ac:dyDescent="0.2">
      <c r="A28" s="263" t="s">
        <v>718</v>
      </c>
      <c r="B28" s="263"/>
      <c r="C28" s="263"/>
      <c r="D28" s="263"/>
      <c r="E28" s="263"/>
      <c r="F28" s="263"/>
      <c r="G28" s="263"/>
      <c r="H28" s="263"/>
      <c r="I28" s="263"/>
      <c r="J28" s="223"/>
    </row>
    <row r="29" spans="1:10" s="265" customFormat="1" ht="12.75" customHeight="1" x14ac:dyDescent="0.25">
      <c r="A29" s="263" t="s">
        <v>723</v>
      </c>
    </row>
    <row r="30" spans="1:10" s="13" customFormat="1" ht="12.75" customHeight="1" x14ac:dyDescent="0.25">
      <c r="A30" s="266" t="s">
        <v>730</v>
      </c>
      <c r="B30" s="266"/>
      <c r="C30" s="266"/>
      <c r="D30" s="266"/>
      <c r="E30" s="266"/>
      <c r="F30" s="266"/>
      <c r="G30" s="266"/>
      <c r="H30" s="266"/>
      <c r="I30" s="266"/>
      <c r="J30" s="266"/>
    </row>
    <row r="31" spans="1:10" s="13" customFormat="1" ht="15" customHeight="1" x14ac:dyDescent="0.25">
      <c r="A31" s="266" t="s">
        <v>721</v>
      </c>
      <c r="B31" s="266"/>
      <c r="C31" s="266"/>
      <c r="D31" s="266"/>
      <c r="E31" s="266"/>
      <c r="F31" s="266"/>
      <c r="G31" s="266"/>
      <c r="H31" s="266"/>
      <c r="I31" s="266"/>
      <c r="J31" s="266"/>
    </row>
    <row r="32" spans="1:10" s="267" customFormat="1" ht="15" customHeight="1" x14ac:dyDescent="0.25">
      <c r="A32" s="266" t="s">
        <v>722</v>
      </c>
    </row>
    <row r="33" spans="1:10" s="267" customFormat="1" ht="15" customHeight="1" x14ac:dyDescent="0.25">
      <c r="A33" s="266" t="s">
        <v>441</v>
      </c>
    </row>
    <row r="34" spans="1:10" s="221" customFormat="1" ht="16.5" customHeight="1" x14ac:dyDescent="0.25">
      <c r="A34" s="261" t="s">
        <v>719</v>
      </c>
      <c r="B34" s="261"/>
      <c r="C34" s="261"/>
      <c r="D34" s="261"/>
      <c r="E34" s="261"/>
      <c r="F34" s="261"/>
      <c r="G34" s="261"/>
      <c r="H34" s="261"/>
      <c r="I34" s="261"/>
      <c r="J34" s="223"/>
    </row>
    <row r="35" spans="1:10" s="13" customFormat="1" ht="25.5" customHeight="1" x14ac:dyDescent="0.25">
      <c r="A35" s="261"/>
      <c r="B35" s="261"/>
      <c r="C35" s="261"/>
      <c r="D35" s="261"/>
      <c r="E35" s="261"/>
      <c r="F35" s="261"/>
      <c r="G35" s="261"/>
      <c r="H35" s="261"/>
      <c r="I35" s="261"/>
    </row>
    <row r="36" spans="1:10" s="3" customFormat="1" ht="20.25" customHeight="1" x14ac:dyDescent="0.2">
      <c r="A36" s="109"/>
      <c r="B36" s="14"/>
      <c r="C36" s="109"/>
      <c r="D36" s="109"/>
      <c r="E36" s="109"/>
      <c r="F36" s="109"/>
      <c r="G36" s="109"/>
      <c r="H36" s="109"/>
      <c r="I36" s="109"/>
    </row>
    <row r="37" spans="1:10" s="15" customFormat="1" ht="12.75" x14ac:dyDescent="0.2">
      <c r="A37" s="110"/>
      <c r="B37" s="16"/>
      <c r="C37" s="110"/>
      <c r="D37" s="110"/>
      <c r="E37" s="110"/>
      <c r="F37" s="110"/>
      <c r="G37" s="110"/>
      <c r="H37" s="110"/>
      <c r="I37" s="110"/>
    </row>
  </sheetData>
  <sheetProtection algorithmName="SHA-512" hashValue="RWu8DT3665rakaY1C3xLJdhN6j2Uglkhb9V8ZBQjm+ASxMy2PY8Z2KQlkMwLhVkyF7K0y8V9mQbwPVmI0Ruoag==" saltValue="J+lM4aZKNF4/XYbV7m905g==" spinCount="100000" sheet="1" objects="1" scenarios="1"/>
  <mergeCells count="12">
    <mergeCell ref="A31:J31"/>
    <mergeCell ref="A1:D1"/>
    <mergeCell ref="A35:I35"/>
    <mergeCell ref="A3:I3"/>
    <mergeCell ref="A26:I26"/>
    <mergeCell ref="A28:I28"/>
    <mergeCell ref="A29:XFD29"/>
    <mergeCell ref="A32:XFD32"/>
    <mergeCell ref="A33:XFD33"/>
    <mergeCell ref="A34:I34"/>
    <mergeCell ref="A27:J27"/>
    <mergeCell ref="A30:J30"/>
  </mergeCells>
  <pageMargins left="0.51181102362204722" right="0.51181102362204722" top="0.74803149606299213" bottom="0.74803149606299213" header="0.31496062992125984" footer="0.31496062992125984"/>
  <pageSetup paperSize="9" scale="95" orientation="landscape" r:id="rId1"/>
  <rowBreaks count="1" manualBreakCount="1">
    <brk id="26" max="8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view="pageBreakPreview" zoomScaleNormal="100" zoomScaleSheetLayoutView="100" workbookViewId="0">
      <selection activeCell="E22" sqref="E22"/>
    </sheetView>
  </sheetViews>
  <sheetFormatPr defaultRowHeight="16.5" x14ac:dyDescent="0.3"/>
  <cols>
    <col min="1" max="1" width="4" style="116" customWidth="1"/>
    <col min="2" max="2" width="41.42578125" style="78" customWidth="1"/>
    <col min="3" max="3" width="6.28515625" style="116" customWidth="1"/>
    <col min="4" max="4" width="8.140625" style="187" customWidth="1"/>
    <col min="5" max="5" width="19" style="116" customWidth="1"/>
    <col min="6" max="9" width="12.42578125" style="116" customWidth="1"/>
    <col min="10" max="10" width="11.7109375" style="116" customWidth="1"/>
    <col min="11" max="16384" width="9.140625" style="2"/>
  </cols>
  <sheetData>
    <row r="1" spans="1:10" s="229" customFormat="1" x14ac:dyDescent="0.3">
      <c r="A1" s="291" t="s">
        <v>0</v>
      </c>
      <c r="B1" s="291"/>
      <c r="C1" s="291"/>
      <c r="D1" s="291"/>
      <c r="E1" s="250"/>
      <c r="F1" s="250"/>
      <c r="G1" s="237" t="s">
        <v>472</v>
      </c>
      <c r="H1" s="250"/>
      <c r="I1" s="250"/>
      <c r="J1" s="250"/>
    </row>
    <row r="2" spans="1:10" x14ac:dyDescent="0.3">
      <c r="A2" s="184"/>
      <c r="B2" s="1"/>
      <c r="C2" s="183"/>
      <c r="D2" s="183"/>
      <c r="E2" s="184"/>
      <c r="F2" s="184"/>
      <c r="G2" s="184"/>
      <c r="H2" s="184"/>
      <c r="I2" s="184"/>
      <c r="J2" s="184"/>
    </row>
    <row r="3" spans="1:10" ht="18.75" x14ac:dyDescent="0.3">
      <c r="A3" s="292" t="s">
        <v>639</v>
      </c>
      <c r="B3" s="292"/>
      <c r="C3" s="292"/>
      <c r="D3" s="292"/>
      <c r="E3" s="292"/>
      <c r="F3" s="292"/>
      <c r="G3" s="292"/>
      <c r="H3" s="292"/>
      <c r="I3" s="292"/>
      <c r="J3" s="292"/>
    </row>
    <row r="5" spans="1:10" ht="48" x14ac:dyDescent="0.3">
      <c r="A5" s="54" t="s">
        <v>1</v>
      </c>
      <c r="B5" s="54" t="s">
        <v>2</v>
      </c>
      <c r="C5" s="55" t="s">
        <v>36</v>
      </c>
      <c r="D5" s="55" t="s">
        <v>3</v>
      </c>
      <c r="E5" s="86" t="s">
        <v>4</v>
      </c>
      <c r="F5" s="56" t="s">
        <v>37</v>
      </c>
      <c r="G5" s="56" t="s">
        <v>38</v>
      </c>
      <c r="H5" s="56" t="s">
        <v>39</v>
      </c>
      <c r="I5" s="56" t="s">
        <v>40</v>
      </c>
      <c r="J5" s="56" t="s">
        <v>258</v>
      </c>
    </row>
    <row r="6" spans="1:10" x14ac:dyDescent="0.3">
      <c r="A6" s="118">
        <v>1</v>
      </c>
      <c r="B6" s="54">
        <v>2</v>
      </c>
      <c r="C6" s="98">
        <v>3</v>
      </c>
      <c r="D6" s="98">
        <v>4</v>
      </c>
      <c r="E6" s="158">
        <v>5</v>
      </c>
      <c r="F6" s="98">
        <v>6</v>
      </c>
      <c r="G6" s="114" t="s">
        <v>44</v>
      </c>
      <c r="H6" s="98" t="s">
        <v>41</v>
      </c>
      <c r="I6" s="98" t="s">
        <v>42</v>
      </c>
      <c r="J6" s="98">
        <v>10</v>
      </c>
    </row>
    <row r="7" spans="1:10" s="44" customFormat="1" ht="18" customHeight="1" x14ac:dyDescent="0.2">
      <c r="A7" s="157">
        <v>1</v>
      </c>
      <c r="B7" s="87" t="s">
        <v>486</v>
      </c>
      <c r="C7" s="63" t="s">
        <v>72</v>
      </c>
      <c r="D7" s="64">
        <v>20</v>
      </c>
      <c r="E7" s="88"/>
      <c r="F7" s="217"/>
      <c r="G7" s="81">
        <f>D7*F7</f>
        <v>0</v>
      </c>
      <c r="H7" s="53">
        <f>+G7*0.095</f>
        <v>0</v>
      </c>
      <c r="I7" s="81">
        <f>+G7+H7</f>
        <v>0</v>
      </c>
      <c r="J7" s="82"/>
    </row>
    <row r="8" spans="1:10" s="44" customFormat="1" ht="18" customHeight="1" x14ac:dyDescent="0.2">
      <c r="A8" s="157">
        <v>2</v>
      </c>
      <c r="B8" s="87" t="s">
        <v>487</v>
      </c>
      <c r="C8" s="63" t="s">
        <v>72</v>
      </c>
      <c r="D8" s="64">
        <v>30</v>
      </c>
      <c r="E8" s="88"/>
      <c r="F8" s="217"/>
      <c r="G8" s="81">
        <f t="shared" ref="G8:G33" si="0">D8*F8</f>
        <v>0</v>
      </c>
      <c r="H8" s="53">
        <f t="shared" ref="H8:H33" si="1">+G8*0.095</f>
        <v>0</v>
      </c>
      <c r="I8" s="81">
        <f t="shared" ref="I8:I33" si="2">+G8+H8</f>
        <v>0</v>
      </c>
      <c r="J8" s="82"/>
    </row>
    <row r="9" spans="1:10" s="44" customFormat="1" ht="18" customHeight="1" x14ac:dyDescent="0.2">
      <c r="A9" s="157">
        <v>3</v>
      </c>
      <c r="B9" s="87" t="s">
        <v>488</v>
      </c>
      <c r="C9" s="63" t="s">
        <v>72</v>
      </c>
      <c r="D9" s="64">
        <v>45</v>
      </c>
      <c r="E9" s="88"/>
      <c r="F9" s="217"/>
      <c r="G9" s="81">
        <f t="shared" si="0"/>
        <v>0</v>
      </c>
      <c r="H9" s="53">
        <f t="shared" si="1"/>
        <v>0</v>
      </c>
      <c r="I9" s="81">
        <f t="shared" si="2"/>
        <v>0</v>
      </c>
      <c r="J9" s="82"/>
    </row>
    <row r="10" spans="1:10" s="44" customFormat="1" ht="18" customHeight="1" x14ac:dyDescent="0.2">
      <c r="A10" s="157">
        <v>4</v>
      </c>
      <c r="B10" s="87" t="s">
        <v>489</v>
      </c>
      <c r="C10" s="63" t="s">
        <v>72</v>
      </c>
      <c r="D10" s="64">
        <v>45</v>
      </c>
      <c r="E10" s="88"/>
      <c r="F10" s="217"/>
      <c r="G10" s="81">
        <f t="shared" si="0"/>
        <v>0</v>
      </c>
      <c r="H10" s="53">
        <f t="shared" si="1"/>
        <v>0</v>
      </c>
      <c r="I10" s="81">
        <f t="shared" si="2"/>
        <v>0</v>
      </c>
      <c r="J10" s="82"/>
    </row>
    <row r="11" spans="1:10" s="44" customFormat="1" ht="18" customHeight="1" x14ac:dyDescent="0.2">
      <c r="A11" s="157">
        <v>5</v>
      </c>
      <c r="B11" s="87" t="s">
        <v>490</v>
      </c>
      <c r="C11" s="63" t="s">
        <v>72</v>
      </c>
      <c r="D11" s="64">
        <v>30</v>
      </c>
      <c r="E11" s="88"/>
      <c r="F11" s="217"/>
      <c r="G11" s="81">
        <f t="shared" si="0"/>
        <v>0</v>
      </c>
      <c r="H11" s="53">
        <f t="shared" si="1"/>
        <v>0</v>
      </c>
      <c r="I11" s="81">
        <f t="shared" si="2"/>
        <v>0</v>
      </c>
      <c r="J11" s="82"/>
    </row>
    <row r="12" spans="1:10" s="44" customFormat="1" ht="18" customHeight="1" x14ac:dyDescent="0.2">
      <c r="A12" s="157">
        <v>6</v>
      </c>
      <c r="B12" s="87" t="s">
        <v>491</v>
      </c>
      <c r="C12" s="63" t="s">
        <v>72</v>
      </c>
      <c r="D12" s="64">
        <v>30</v>
      </c>
      <c r="E12" s="88"/>
      <c r="F12" s="217"/>
      <c r="G12" s="81">
        <f t="shared" si="0"/>
        <v>0</v>
      </c>
      <c r="H12" s="53">
        <f t="shared" si="1"/>
        <v>0</v>
      </c>
      <c r="I12" s="81">
        <f t="shared" si="2"/>
        <v>0</v>
      </c>
      <c r="J12" s="82"/>
    </row>
    <row r="13" spans="1:10" s="44" customFormat="1" ht="18" customHeight="1" x14ac:dyDescent="0.2">
      <c r="A13" s="157">
        <v>7</v>
      </c>
      <c r="B13" s="87" t="s">
        <v>492</v>
      </c>
      <c r="C13" s="63" t="s">
        <v>72</v>
      </c>
      <c r="D13" s="64">
        <v>90</v>
      </c>
      <c r="E13" s="88"/>
      <c r="F13" s="217"/>
      <c r="G13" s="81">
        <f t="shared" si="0"/>
        <v>0</v>
      </c>
      <c r="H13" s="53">
        <f t="shared" si="1"/>
        <v>0</v>
      </c>
      <c r="I13" s="81">
        <f t="shared" si="2"/>
        <v>0</v>
      </c>
      <c r="J13" s="82"/>
    </row>
    <row r="14" spans="1:10" s="44" customFormat="1" ht="18" customHeight="1" x14ac:dyDescent="0.2">
      <c r="A14" s="157">
        <v>8</v>
      </c>
      <c r="B14" s="87" t="s">
        <v>493</v>
      </c>
      <c r="C14" s="63" t="s">
        <v>72</v>
      </c>
      <c r="D14" s="64">
        <v>92</v>
      </c>
      <c r="E14" s="88"/>
      <c r="F14" s="217"/>
      <c r="G14" s="81">
        <f t="shared" si="0"/>
        <v>0</v>
      </c>
      <c r="H14" s="53">
        <f t="shared" si="1"/>
        <v>0</v>
      </c>
      <c r="I14" s="81">
        <f t="shared" si="2"/>
        <v>0</v>
      </c>
      <c r="J14" s="82"/>
    </row>
    <row r="15" spans="1:10" s="44" customFormat="1" ht="18" customHeight="1" x14ac:dyDescent="0.2">
      <c r="A15" s="157">
        <v>9</v>
      </c>
      <c r="B15" s="87" t="s">
        <v>494</v>
      </c>
      <c r="C15" s="63" t="s">
        <v>72</v>
      </c>
      <c r="D15" s="64">
        <v>90</v>
      </c>
      <c r="E15" s="88"/>
      <c r="F15" s="217"/>
      <c r="G15" s="81">
        <f t="shared" si="0"/>
        <v>0</v>
      </c>
      <c r="H15" s="53">
        <f t="shared" si="1"/>
        <v>0</v>
      </c>
      <c r="I15" s="81">
        <f t="shared" si="2"/>
        <v>0</v>
      </c>
      <c r="J15" s="82"/>
    </row>
    <row r="16" spans="1:10" s="44" customFormat="1" ht="31.5" customHeight="1" x14ac:dyDescent="0.2">
      <c r="A16" s="157">
        <v>10</v>
      </c>
      <c r="B16" s="87" t="s">
        <v>495</v>
      </c>
      <c r="C16" s="63" t="s">
        <v>72</v>
      </c>
      <c r="D16" s="64">
        <v>60</v>
      </c>
      <c r="E16" s="88"/>
      <c r="F16" s="217"/>
      <c r="G16" s="81">
        <f t="shared" si="0"/>
        <v>0</v>
      </c>
      <c r="H16" s="53">
        <f t="shared" si="1"/>
        <v>0</v>
      </c>
      <c r="I16" s="81">
        <f t="shared" si="2"/>
        <v>0</v>
      </c>
      <c r="J16" s="82"/>
    </row>
    <row r="17" spans="1:10" s="44" customFormat="1" ht="18" customHeight="1" x14ac:dyDescent="0.2">
      <c r="A17" s="157">
        <v>11</v>
      </c>
      <c r="B17" s="87" t="s">
        <v>496</v>
      </c>
      <c r="C17" s="63" t="s">
        <v>72</v>
      </c>
      <c r="D17" s="64">
        <v>50</v>
      </c>
      <c r="E17" s="88"/>
      <c r="F17" s="217"/>
      <c r="G17" s="81">
        <f t="shared" si="0"/>
        <v>0</v>
      </c>
      <c r="H17" s="53">
        <f t="shared" si="1"/>
        <v>0</v>
      </c>
      <c r="I17" s="81">
        <f t="shared" si="2"/>
        <v>0</v>
      </c>
      <c r="J17" s="82"/>
    </row>
    <row r="18" spans="1:10" s="44" customFormat="1" ht="18" customHeight="1" x14ac:dyDescent="0.2">
      <c r="A18" s="157">
        <v>12</v>
      </c>
      <c r="B18" s="87" t="s">
        <v>497</v>
      </c>
      <c r="C18" s="63" t="s">
        <v>72</v>
      </c>
      <c r="D18" s="64">
        <v>50</v>
      </c>
      <c r="E18" s="88"/>
      <c r="F18" s="217"/>
      <c r="G18" s="81">
        <f t="shared" si="0"/>
        <v>0</v>
      </c>
      <c r="H18" s="53">
        <f t="shared" si="1"/>
        <v>0</v>
      </c>
      <c r="I18" s="81">
        <f t="shared" si="2"/>
        <v>0</v>
      </c>
      <c r="J18" s="82"/>
    </row>
    <row r="19" spans="1:10" s="44" customFormat="1" ht="18" customHeight="1" x14ac:dyDescent="0.2">
      <c r="A19" s="157">
        <v>13</v>
      </c>
      <c r="B19" s="87" t="s">
        <v>498</v>
      </c>
      <c r="C19" s="63" t="s">
        <v>72</v>
      </c>
      <c r="D19" s="64">
        <v>100</v>
      </c>
      <c r="E19" s="88"/>
      <c r="F19" s="217"/>
      <c r="G19" s="81">
        <f t="shared" si="0"/>
        <v>0</v>
      </c>
      <c r="H19" s="53">
        <f t="shared" si="1"/>
        <v>0</v>
      </c>
      <c r="I19" s="81">
        <f t="shared" si="2"/>
        <v>0</v>
      </c>
      <c r="J19" s="82"/>
    </row>
    <row r="20" spans="1:10" s="44" customFormat="1" ht="18" customHeight="1" x14ac:dyDescent="0.2">
      <c r="A20" s="157">
        <v>14</v>
      </c>
      <c r="B20" s="87" t="s">
        <v>499</v>
      </c>
      <c r="C20" s="63" t="s">
        <v>72</v>
      </c>
      <c r="D20" s="64">
        <v>80</v>
      </c>
      <c r="E20" s="88"/>
      <c r="F20" s="217"/>
      <c r="G20" s="81">
        <f t="shared" si="0"/>
        <v>0</v>
      </c>
      <c r="H20" s="53">
        <f t="shared" si="1"/>
        <v>0</v>
      </c>
      <c r="I20" s="81">
        <f t="shared" si="2"/>
        <v>0</v>
      </c>
      <c r="J20" s="82"/>
    </row>
    <row r="21" spans="1:10" s="44" customFormat="1" ht="18" customHeight="1" x14ac:dyDescent="0.2">
      <c r="A21" s="157">
        <v>15</v>
      </c>
      <c r="B21" s="87" t="s">
        <v>500</v>
      </c>
      <c r="C21" s="63" t="s">
        <v>72</v>
      </c>
      <c r="D21" s="64">
        <v>40</v>
      </c>
      <c r="E21" s="88"/>
      <c r="F21" s="217"/>
      <c r="G21" s="81">
        <f t="shared" si="0"/>
        <v>0</v>
      </c>
      <c r="H21" s="53">
        <f t="shared" si="1"/>
        <v>0</v>
      </c>
      <c r="I21" s="81">
        <f t="shared" si="2"/>
        <v>0</v>
      </c>
      <c r="J21" s="82"/>
    </row>
    <row r="22" spans="1:10" s="44" customFormat="1" ht="18" customHeight="1" x14ac:dyDescent="0.2">
      <c r="A22" s="157">
        <v>16</v>
      </c>
      <c r="B22" s="87" t="s">
        <v>501</v>
      </c>
      <c r="C22" s="63" t="s">
        <v>72</v>
      </c>
      <c r="D22" s="64">
        <v>42</v>
      </c>
      <c r="E22" s="88"/>
      <c r="F22" s="217"/>
      <c r="G22" s="81">
        <f t="shared" si="0"/>
        <v>0</v>
      </c>
      <c r="H22" s="53">
        <f t="shared" si="1"/>
        <v>0</v>
      </c>
      <c r="I22" s="81">
        <f t="shared" si="2"/>
        <v>0</v>
      </c>
      <c r="J22" s="82"/>
    </row>
    <row r="23" spans="1:10" s="44" customFormat="1" ht="18" customHeight="1" x14ac:dyDescent="0.2">
      <c r="A23" s="157">
        <v>17</v>
      </c>
      <c r="B23" s="87" t="s">
        <v>502</v>
      </c>
      <c r="C23" s="63" t="s">
        <v>72</v>
      </c>
      <c r="D23" s="64">
        <v>80</v>
      </c>
      <c r="E23" s="88"/>
      <c r="F23" s="217"/>
      <c r="G23" s="81">
        <f t="shared" si="0"/>
        <v>0</v>
      </c>
      <c r="H23" s="53">
        <f t="shared" si="1"/>
        <v>0</v>
      </c>
      <c r="I23" s="81">
        <f t="shared" si="2"/>
        <v>0</v>
      </c>
      <c r="J23" s="82"/>
    </row>
    <row r="24" spans="1:10" s="44" customFormat="1" ht="18" customHeight="1" x14ac:dyDescent="0.2">
      <c r="A24" s="157">
        <v>18</v>
      </c>
      <c r="B24" s="87" t="s">
        <v>503</v>
      </c>
      <c r="C24" s="63" t="s">
        <v>72</v>
      </c>
      <c r="D24" s="64">
        <v>30</v>
      </c>
      <c r="E24" s="88"/>
      <c r="F24" s="217"/>
      <c r="G24" s="81">
        <f t="shared" si="0"/>
        <v>0</v>
      </c>
      <c r="H24" s="53">
        <f t="shared" si="1"/>
        <v>0</v>
      </c>
      <c r="I24" s="81">
        <f t="shared" si="2"/>
        <v>0</v>
      </c>
      <c r="J24" s="82"/>
    </row>
    <row r="25" spans="1:10" s="44" customFormat="1" ht="18" customHeight="1" x14ac:dyDescent="0.2">
      <c r="A25" s="157">
        <v>19</v>
      </c>
      <c r="B25" s="87" t="s">
        <v>504</v>
      </c>
      <c r="C25" s="63" t="s">
        <v>72</v>
      </c>
      <c r="D25" s="64">
        <v>20</v>
      </c>
      <c r="E25" s="88"/>
      <c r="F25" s="217"/>
      <c r="G25" s="81">
        <f t="shared" si="0"/>
        <v>0</v>
      </c>
      <c r="H25" s="53">
        <f t="shared" si="1"/>
        <v>0</v>
      </c>
      <c r="I25" s="81">
        <f t="shared" si="2"/>
        <v>0</v>
      </c>
      <c r="J25" s="82"/>
    </row>
    <row r="26" spans="1:10" s="44" customFormat="1" ht="18" customHeight="1" x14ac:dyDescent="0.2">
      <c r="A26" s="157">
        <v>20</v>
      </c>
      <c r="B26" s="87" t="s">
        <v>505</v>
      </c>
      <c r="C26" s="63" t="s">
        <v>72</v>
      </c>
      <c r="D26" s="64">
        <v>20</v>
      </c>
      <c r="E26" s="88"/>
      <c r="F26" s="217"/>
      <c r="G26" s="81">
        <f t="shared" si="0"/>
        <v>0</v>
      </c>
      <c r="H26" s="53">
        <f t="shared" si="1"/>
        <v>0</v>
      </c>
      <c r="I26" s="81">
        <f t="shared" si="2"/>
        <v>0</v>
      </c>
      <c r="J26" s="82"/>
    </row>
    <row r="27" spans="1:10" s="44" customFormat="1" ht="18" customHeight="1" x14ac:dyDescent="0.2">
      <c r="A27" s="157">
        <v>21</v>
      </c>
      <c r="B27" s="87" t="s">
        <v>506</v>
      </c>
      <c r="C27" s="63" t="s">
        <v>72</v>
      </c>
      <c r="D27" s="64">
        <v>20</v>
      </c>
      <c r="E27" s="88"/>
      <c r="F27" s="217"/>
      <c r="G27" s="81">
        <f t="shared" si="0"/>
        <v>0</v>
      </c>
      <c r="H27" s="53">
        <f t="shared" si="1"/>
        <v>0</v>
      </c>
      <c r="I27" s="81">
        <f t="shared" si="2"/>
        <v>0</v>
      </c>
      <c r="J27" s="82"/>
    </row>
    <row r="28" spans="1:10" s="44" customFormat="1" ht="31.5" customHeight="1" x14ac:dyDescent="0.2">
      <c r="A28" s="157">
        <v>22</v>
      </c>
      <c r="B28" s="87" t="s">
        <v>507</v>
      </c>
      <c r="C28" s="63" t="s">
        <v>72</v>
      </c>
      <c r="D28" s="64">
        <v>20</v>
      </c>
      <c r="E28" s="88"/>
      <c r="F28" s="217"/>
      <c r="G28" s="81">
        <f t="shared" si="0"/>
        <v>0</v>
      </c>
      <c r="H28" s="53">
        <f t="shared" si="1"/>
        <v>0</v>
      </c>
      <c r="I28" s="81">
        <f t="shared" si="2"/>
        <v>0</v>
      </c>
      <c r="J28" s="82"/>
    </row>
    <row r="29" spans="1:10" s="44" customFormat="1" ht="18" customHeight="1" x14ac:dyDescent="0.2">
      <c r="A29" s="157">
        <v>23</v>
      </c>
      <c r="B29" s="87" t="s">
        <v>508</v>
      </c>
      <c r="C29" s="63" t="s">
        <v>72</v>
      </c>
      <c r="D29" s="64">
        <v>20</v>
      </c>
      <c r="E29" s="88"/>
      <c r="F29" s="217"/>
      <c r="G29" s="81">
        <f t="shared" si="0"/>
        <v>0</v>
      </c>
      <c r="H29" s="53">
        <f t="shared" si="1"/>
        <v>0</v>
      </c>
      <c r="I29" s="81">
        <f t="shared" si="2"/>
        <v>0</v>
      </c>
      <c r="J29" s="82"/>
    </row>
    <row r="30" spans="1:10" s="44" customFormat="1" ht="18" customHeight="1" x14ac:dyDescent="0.2">
      <c r="A30" s="157">
        <v>24</v>
      </c>
      <c r="B30" s="87" t="s">
        <v>509</v>
      </c>
      <c r="C30" s="63" t="s">
        <v>72</v>
      </c>
      <c r="D30" s="64">
        <v>30</v>
      </c>
      <c r="E30" s="88"/>
      <c r="F30" s="217"/>
      <c r="G30" s="81">
        <f t="shared" si="0"/>
        <v>0</v>
      </c>
      <c r="H30" s="53">
        <f t="shared" si="1"/>
        <v>0</v>
      </c>
      <c r="I30" s="81">
        <f t="shared" si="2"/>
        <v>0</v>
      </c>
      <c r="J30" s="82"/>
    </row>
    <row r="31" spans="1:10" s="44" customFormat="1" ht="18" customHeight="1" x14ac:dyDescent="0.2">
      <c r="A31" s="157">
        <v>25</v>
      </c>
      <c r="B31" s="87" t="s">
        <v>510</v>
      </c>
      <c r="C31" s="63" t="s">
        <v>72</v>
      </c>
      <c r="D31" s="64">
        <v>20</v>
      </c>
      <c r="E31" s="88"/>
      <c r="F31" s="217"/>
      <c r="G31" s="81">
        <f t="shared" si="0"/>
        <v>0</v>
      </c>
      <c r="H31" s="53">
        <f t="shared" si="1"/>
        <v>0</v>
      </c>
      <c r="I31" s="81">
        <f t="shared" si="2"/>
        <v>0</v>
      </c>
      <c r="J31" s="82"/>
    </row>
    <row r="32" spans="1:10" s="44" customFormat="1" ht="31.5" customHeight="1" x14ac:dyDescent="0.2">
      <c r="A32" s="157">
        <v>26</v>
      </c>
      <c r="B32" s="87" t="s">
        <v>511</v>
      </c>
      <c r="C32" s="63" t="s">
        <v>72</v>
      </c>
      <c r="D32" s="64">
        <v>20</v>
      </c>
      <c r="E32" s="88"/>
      <c r="F32" s="217"/>
      <c r="G32" s="81">
        <f t="shared" si="0"/>
        <v>0</v>
      </c>
      <c r="H32" s="53">
        <f t="shared" si="1"/>
        <v>0</v>
      </c>
      <c r="I32" s="81">
        <f t="shared" si="2"/>
        <v>0</v>
      </c>
      <c r="J32" s="82"/>
    </row>
    <row r="33" spans="1:10" s="44" customFormat="1" ht="31.5" customHeight="1" x14ac:dyDescent="0.2">
      <c r="A33" s="157">
        <v>27</v>
      </c>
      <c r="B33" s="87" t="s">
        <v>512</v>
      </c>
      <c r="C33" s="63" t="s">
        <v>72</v>
      </c>
      <c r="D33" s="64">
        <v>10</v>
      </c>
      <c r="E33" s="88"/>
      <c r="F33" s="217"/>
      <c r="G33" s="81">
        <f t="shared" si="0"/>
        <v>0</v>
      </c>
      <c r="H33" s="53">
        <f t="shared" si="1"/>
        <v>0</v>
      </c>
      <c r="I33" s="81">
        <f t="shared" si="2"/>
        <v>0</v>
      </c>
      <c r="J33" s="82"/>
    </row>
    <row r="34" spans="1:10" s="85" customFormat="1" ht="12.75" x14ac:dyDescent="0.2">
      <c r="A34" s="185"/>
      <c r="B34" s="84" t="s">
        <v>638</v>
      </c>
      <c r="C34" s="57" t="s">
        <v>5</v>
      </c>
      <c r="D34" s="57" t="s">
        <v>5</v>
      </c>
      <c r="E34" s="57" t="s">
        <v>5</v>
      </c>
      <c r="F34" s="57" t="s">
        <v>5</v>
      </c>
      <c r="G34" s="58">
        <f>SUM(G7:G33)</f>
        <v>0</v>
      </c>
      <c r="H34" s="58">
        <f t="shared" ref="H34:I34" si="3">SUM(H7:H33)</f>
        <v>0</v>
      </c>
      <c r="I34" s="58">
        <f t="shared" si="3"/>
        <v>0</v>
      </c>
      <c r="J34" s="57">
        <f>SUM(J7:J33)</f>
        <v>0</v>
      </c>
    </row>
    <row r="36" spans="1:10" s="3" customFormat="1" ht="15" customHeight="1" x14ac:dyDescent="0.2">
      <c r="A36" s="262" t="s">
        <v>43</v>
      </c>
      <c r="B36" s="262"/>
      <c r="C36" s="262"/>
      <c r="D36" s="262"/>
      <c r="E36" s="262"/>
      <c r="F36" s="262"/>
      <c r="G36" s="262"/>
      <c r="H36" s="262"/>
      <c r="I36" s="262"/>
      <c r="J36" s="262"/>
    </row>
    <row r="37" spans="1:10" s="3" customFormat="1" ht="30.75" customHeight="1" x14ac:dyDescent="0.2">
      <c r="A37" s="263" t="s">
        <v>718</v>
      </c>
      <c r="B37" s="264"/>
      <c r="C37" s="264"/>
      <c r="D37" s="264"/>
      <c r="E37" s="264"/>
      <c r="F37" s="264"/>
      <c r="G37" s="264"/>
      <c r="H37" s="264"/>
      <c r="I37" s="264"/>
      <c r="J37" s="264"/>
    </row>
    <row r="38" spans="1:10" s="265" customFormat="1" ht="12.75" customHeight="1" x14ac:dyDescent="0.25">
      <c r="A38" s="263" t="s">
        <v>723</v>
      </c>
    </row>
    <row r="39" spans="1:10" s="13" customFormat="1" ht="12.75" customHeight="1" x14ac:dyDescent="0.25">
      <c r="A39" s="266" t="s">
        <v>730</v>
      </c>
      <c r="B39" s="266"/>
      <c r="C39" s="266"/>
      <c r="D39" s="266"/>
      <c r="E39" s="266"/>
      <c r="F39" s="266"/>
      <c r="G39" s="266"/>
      <c r="H39" s="266"/>
      <c r="I39" s="266"/>
      <c r="J39" s="266"/>
    </row>
    <row r="40" spans="1:10" s="13" customFormat="1" ht="15" customHeight="1" x14ac:dyDescent="0.25">
      <c r="A40" s="266" t="s">
        <v>721</v>
      </c>
      <c r="B40" s="266"/>
      <c r="C40" s="266"/>
      <c r="D40" s="266"/>
      <c r="E40" s="266"/>
      <c r="F40" s="266"/>
      <c r="G40" s="266"/>
      <c r="H40" s="266"/>
      <c r="I40" s="266"/>
      <c r="J40" s="266"/>
    </row>
    <row r="41" spans="1:10" s="267" customFormat="1" ht="15" customHeight="1" x14ac:dyDescent="0.25">
      <c r="A41" s="266" t="s">
        <v>722</v>
      </c>
    </row>
    <row r="42" spans="1:10" s="267" customFormat="1" ht="15" customHeight="1" x14ac:dyDescent="0.25">
      <c r="A42" s="266" t="s">
        <v>441</v>
      </c>
    </row>
    <row r="43" spans="1:10" s="221" customFormat="1" ht="16.5" customHeight="1" x14ac:dyDescent="0.25">
      <c r="A43" s="261" t="s">
        <v>719</v>
      </c>
      <c r="B43" s="264"/>
      <c r="C43" s="264"/>
      <c r="D43" s="264"/>
      <c r="E43" s="264"/>
      <c r="F43" s="264"/>
      <c r="G43" s="264"/>
      <c r="H43" s="264"/>
      <c r="I43" s="264"/>
      <c r="J43" s="264"/>
    </row>
    <row r="44" spans="1:10" s="221" customFormat="1" ht="27.75" customHeight="1" x14ac:dyDescent="0.25">
      <c r="A44" s="271" t="s">
        <v>720</v>
      </c>
      <c r="B44" s="271"/>
      <c r="C44" s="271"/>
      <c r="D44" s="271"/>
      <c r="E44" s="271"/>
      <c r="F44" s="271"/>
      <c r="G44" s="271"/>
      <c r="H44" s="271"/>
      <c r="I44" s="271"/>
      <c r="J44" s="271"/>
    </row>
    <row r="45" spans="1:10" ht="24" customHeight="1" x14ac:dyDescent="0.3">
      <c r="A45" s="286"/>
      <c r="B45" s="287"/>
      <c r="C45" s="287"/>
      <c r="D45" s="287"/>
      <c r="E45" s="287"/>
      <c r="F45" s="287"/>
      <c r="G45" s="287"/>
      <c r="H45" s="287"/>
      <c r="I45" s="287"/>
      <c r="J45" s="287"/>
    </row>
    <row r="46" spans="1:10" x14ac:dyDescent="0.3">
      <c r="B46" s="2"/>
      <c r="D46" s="116"/>
    </row>
  </sheetData>
  <sheetProtection algorithmName="SHA-512" hashValue="v3HDCn5+5vNkEuY9Meq/alP/2qErDsRL7DwI1WlnCcMdvFNgXYPTH9laW9oradRY18kbHMEojSntX57+OgOd2Q==" saltValue="OdUzP6X/2v9VnG3WSroDDA==" spinCount="100000" sheet="1" objects="1" scenarios="1"/>
  <mergeCells count="12">
    <mergeCell ref="A1:D1"/>
    <mergeCell ref="A45:J45"/>
    <mergeCell ref="A3:J3"/>
    <mergeCell ref="A36:J36"/>
    <mergeCell ref="A37:J37"/>
    <mergeCell ref="A38:XFD38"/>
    <mergeCell ref="A39:J39"/>
    <mergeCell ref="A40:J40"/>
    <mergeCell ref="A41:XFD41"/>
    <mergeCell ref="A42:XFD42"/>
    <mergeCell ref="A43:J43"/>
    <mergeCell ref="A44:J44"/>
  </mergeCells>
  <dataValidations count="1">
    <dataValidation type="whole" operator="equal" allowBlank="1" showInputMessage="1" showErrorMessage="1" error="V celico vnesete vrednost &quot;1&quot; . Če  zahteva glede na navodila spodaj ni izpolnjena, NE vnašate ničesar. " prompt="V celico vnesete vrednost &quot;1&quot; za živila, ki jih ponujate v shemi kakovosti." sqref="J7:J33">
      <formula1>1</formula1>
    </dataValidation>
  </dataValidations>
  <pageMargins left="0.51181102362204722" right="0.51181102362204722" top="0.74803149606299213" bottom="0.74803149606299213" header="0.31496062992125984" footer="0.31496062992125984"/>
  <pageSetup paperSize="9" scale="93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8"/>
  <sheetViews>
    <sheetView view="pageBreakPreview" topLeftCell="A91" zoomScaleNormal="100" zoomScaleSheetLayoutView="100" workbookViewId="0">
      <selection activeCell="E95" sqref="E95"/>
    </sheetView>
  </sheetViews>
  <sheetFormatPr defaultColWidth="8.7109375" defaultRowHeight="16.5" x14ac:dyDescent="0.3"/>
  <cols>
    <col min="1" max="1" width="4.140625" style="128" customWidth="1"/>
    <col min="2" max="2" width="43.5703125" style="49" customWidth="1"/>
    <col min="3" max="3" width="6" style="128" customWidth="1"/>
    <col min="4" max="4" width="7.7109375" style="130" customWidth="1"/>
    <col min="5" max="5" width="19.28515625" style="128" customWidth="1"/>
    <col min="6" max="10" width="12.7109375" style="128" customWidth="1"/>
    <col min="11" max="11" width="13.85546875" style="6" customWidth="1"/>
    <col min="12" max="16384" width="8.7109375" style="6"/>
  </cols>
  <sheetData>
    <row r="1" spans="1:10" s="231" customFormat="1" x14ac:dyDescent="0.3">
      <c r="A1" s="275" t="s">
        <v>0</v>
      </c>
      <c r="B1" s="275"/>
      <c r="C1" s="275"/>
      <c r="D1" s="275"/>
      <c r="E1" s="230"/>
      <c r="F1" s="230"/>
      <c r="G1" s="230" t="s">
        <v>472</v>
      </c>
      <c r="H1" s="230"/>
      <c r="I1" s="230"/>
      <c r="J1" s="230"/>
    </row>
    <row r="2" spans="1:10" x14ac:dyDescent="0.3">
      <c r="A2" s="115"/>
      <c r="B2" s="8"/>
      <c r="C2" s="103"/>
      <c r="D2" s="103"/>
      <c r="E2" s="115"/>
      <c r="F2" s="115"/>
      <c r="G2" s="115"/>
      <c r="H2" s="115"/>
      <c r="I2" s="115"/>
      <c r="J2" s="115"/>
    </row>
    <row r="3" spans="1:10" ht="18.75" x14ac:dyDescent="0.3">
      <c r="A3" s="276" t="s">
        <v>640</v>
      </c>
      <c r="B3" s="276"/>
      <c r="C3" s="276"/>
      <c r="D3" s="276"/>
      <c r="E3" s="276"/>
      <c r="F3" s="276"/>
      <c r="G3" s="276"/>
      <c r="H3" s="276"/>
      <c r="I3" s="276"/>
      <c r="J3" s="276"/>
    </row>
    <row r="5" spans="1:10" ht="48" x14ac:dyDescent="0.3">
      <c r="A5" s="54" t="s">
        <v>1</v>
      </c>
      <c r="B5" s="54" t="s">
        <v>2</v>
      </c>
      <c r="C5" s="55" t="s">
        <v>36</v>
      </c>
      <c r="D5" s="55" t="s">
        <v>3</v>
      </c>
      <c r="E5" s="56" t="s">
        <v>4</v>
      </c>
      <c r="F5" s="56" t="s">
        <v>37</v>
      </c>
      <c r="G5" s="56" t="s">
        <v>38</v>
      </c>
      <c r="H5" s="56" t="s">
        <v>39</v>
      </c>
      <c r="I5" s="56" t="s">
        <v>40</v>
      </c>
      <c r="J5" s="56" t="s">
        <v>258</v>
      </c>
    </row>
    <row r="6" spans="1:10" x14ac:dyDescent="0.3">
      <c r="A6" s="118">
        <v>1</v>
      </c>
      <c r="B6" s="54">
        <v>2</v>
      </c>
      <c r="C6" s="98">
        <v>3</v>
      </c>
      <c r="D6" s="98">
        <v>4</v>
      </c>
      <c r="E6" s="98">
        <v>5</v>
      </c>
      <c r="F6" s="98">
        <v>6</v>
      </c>
      <c r="G6" s="114" t="s">
        <v>44</v>
      </c>
      <c r="H6" s="98" t="s">
        <v>41</v>
      </c>
      <c r="I6" s="98" t="s">
        <v>42</v>
      </c>
      <c r="J6" s="98">
        <v>10</v>
      </c>
    </row>
    <row r="7" spans="1:10" s="42" customFormat="1" ht="21.75" customHeight="1" x14ac:dyDescent="0.2">
      <c r="A7" s="193">
        <v>1</v>
      </c>
      <c r="B7" s="141" t="s">
        <v>656</v>
      </c>
      <c r="C7" s="99" t="s">
        <v>72</v>
      </c>
      <c r="D7" s="99">
        <v>1</v>
      </c>
      <c r="E7" s="194"/>
      <c r="F7" s="218"/>
      <c r="G7" s="81">
        <f t="shared" ref="G7:G70" si="0">D7*F7</f>
        <v>0</v>
      </c>
      <c r="H7" s="53">
        <f>+G7*0.095</f>
        <v>0</v>
      </c>
      <c r="I7" s="81">
        <f>+G7+H7</f>
        <v>0</v>
      </c>
      <c r="J7" s="82"/>
    </row>
    <row r="8" spans="1:10" s="42" customFormat="1" ht="30.75" customHeight="1" x14ac:dyDescent="0.2">
      <c r="A8" s="193">
        <v>2</v>
      </c>
      <c r="B8" s="89" t="s">
        <v>657</v>
      </c>
      <c r="C8" s="99" t="s">
        <v>72</v>
      </c>
      <c r="D8" s="99">
        <v>2</v>
      </c>
      <c r="E8" s="194"/>
      <c r="F8" s="218"/>
      <c r="G8" s="81">
        <f t="shared" si="0"/>
        <v>0</v>
      </c>
      <c r="H8" s="53">
        <f t="shared" ref="H8:H71" si="1">+G8*0.095</f>
        <v>0</v>
      </c>
      <c r="I8" s="81">
        <f t="shared" ref="I8:I30" si="2">+G8+H8</f>
        <v>0</v>
      </c>
      <c r="J8" s="82"/>
    </row>
    <row r="9" spans="1:10" s="42" customFormat="1" ht="21.75" customHeight="1" x14ac:dyDescent="0.2">
      <c r="A9" s="193">
        <v>3</v>
      </c>
      <c r="B9" s="89" t="s">
        <v>658</v>
      </c>
      <c r="C9" s="99" t="s">
        <v>72</v>
      </c>
      <c r="D9" s="99">
        <v>2</v>
      </c>
      <c r="E9" s="194"/>
      <c r="F9" s="218"/>
      <c r="G9" s="81">
        <f t="shared" si="0"/>
        <v>0</v>
      </c>
      <c r="H9" s="53">
        <f t="shared" si="1"/>
        <v>0</v>
      </c>
      <c r="I9" s="81">
        <f t="shared" si="2"/>
        <v>0</v>
      </c>
      <c r="J9" s="82"/>
    </row>
    <row r="10" spans="1:10" s="42" customFormat="1" ht="34.5" customHeight="1" x14ac:dyDescent="0.2">
      <c r="A10" s="193">
        <v>4</v>
      </c>
      <c r="B10" s="90" t="s">
        <v>699</v>
      </c>
      <c r="C10" s="99" t="s">
        <v>72</v>
      </c>
      <c r="D10" s="99">
        <v>4</v>
      </c>
      <c r="E10" s="194"/>
      <c r="F10" s="218"/>
      <c r="G10" s="81">
        <f t="shared" si="0"/>
        <v>0</v>
      </c>
      <c r="H10" s="53">
        <f t="shared" si="1"/>
        <v>0</v>
      </c>
      <c r="I10" s="81">
        <f t="shared" si="2"/>
        <v>0</v>
      </c>
      <c r="J10" s="82"/>
    </row>
    <row r="11" spans="1:10" s="42" customFormat="1" ht="21.75" customHeight="1" x14ac:dyDescent="0.2">
      <c r="A11" s="193">
        <v>5</v>
      </c>
      <c r="B11" s="89" t="s">
        <v>133</v>
      </c>
      <c r="C11" s="99" t="s">
        <v>72</v>
      </c>
      <c r="D11" s="99">
        <v>2</v>
      </c>
      <c r="E11" s="194"/>
      <c r="F11" s="218"/>
      <c r="G11" s="81">
        <f t="shared" si="0"/>
        <v>0</v>
      </c>
      <c r="H11" s="53">
        <f t="shared" si="1"/>
        <v>0</v>
      </c>
      <c r="I11" s="81">
        <f t="shared" si="2"/>
        <v>0</v>
      </c>
      <c r="J11" s="82"/>
    </row>
    <row r="12" spans="1:10" s="42" customFormat="1" ht="21.75" customHeight="1" x14ac:dyDescent="0.2">
      <c r="A12" s="193">
        <v>6</v>
      </c>
      <c r="B12" s="89" t="s">
        <v>134</v>
      </c>
      <c r="C12" s="99" t="s">
        <v>72</v>
      </c>
      <c r="D12" s="99">
        <v>2</v>
      </c>
      <c r="E12" s="194"/>
      <c r="F12" s="218"/>
      <c r="G12" s="81">
        <f t="shared" si="0"/>
        <v>0</v>
      </c>
      <c r="H12" s="53">
        <f t="shared" si="1"/>
        <v>0</v>
      </c>
      <c r="I12" s="81">
        <f t="shared" si="2"/>
        <v>0</v>
      </c>
      <c r="J12" s="82"/>
    </row>
    <row r="13" spans="1:10" s="42" customFormat="1" ht="21.75" customHeight="1" x14ac:dyDescent="0.2">
      <c r="A13" s="193">
        <v>7</v>
      </c>
      <c r="B13" s="89" t="s">
        <v>135</v>
      </c>
      <c r="C13" s="99" t="s">
        <v>72</v>
      </c>
      <c r="D13" s="99">
        <v>3</v>
      </c>
      <c r="E13" s="194"/>
      <c r="F13" s="218"/>
      <c r="G13" s="81">
        <f t="shared" si="0"/>
        <v>0</v>
      </c>
      <c r="H13" s="53">
        <f t="shared" si="1"/>
        <v>0</v>
      </c>
      <c r="I13" s="81">
        <f t="shared" si="2"/>
        <v>0</v>
      </c>
      <c r="J13" s="82"/>
    </row>
    <row r="14" spans="1:10" s="42" customFormat="1" ht="34.5" customHeight="1" x14ac:dyDescent="0.2">
      <c r="A14" s="193">
        <v>8</v>
      </c>
      <c r="B14" s="90" t="s">
        <v>663</v>
      </c>
      <c r="C14" s="99" t="s">
        <v>72</v>
      </c>
      <c r="D14" s="99">
        <v>2</v>
      </c>
      <c r="E14" s="194"/>
      <c r="F14" s="218"/>
      <c r="G14" s="81">
        <f t="shared" si="0"/>
        <v>0</v>
      </c>
      <c r="H14" s="53">
        <f t="shared" si="1"/>
        <v>0</v>
      </c>
      <c r="I14" s="81">
        <f t="shared" si="2"/>
        <v>0</v>
      </c>
      <c r="J14" s="82"/>
    </row>
    <row r="15" spans="1:10" s="42" customFormat="1" ht="21.75" customHeight="1" x14ac:dyDescent="0.2">
      <c r="A15" s="193">
        <v>9</v>
      </c>
      <c r="B15" s="89" t="s">
        <v>136</v>
      </c>
      <c r="C15" s="99" t="s">
        <v>72</v>
      </c>
      <c r="D15" s="99">
        <v>2</v>
      </c>
      <c r="E15" s="194"/>
      <c r="F15" s="218"/>
      <c r="G15" s="81">
        <f t="shared" si="0"/>
        <v>0</v>
      </c>
      <c r="H15" s="53">
        <f t="shared" si="1"/>
        <v>0</v>
      </c>
      <c r="I15" s="81">
        <f t="shared" si="2"/>
        <v>0</v>
      </c>
      <c r="J15" s="82"/>
    </row>
    <row r="16" spans="1:10" s="42" customFormat="1" ht="21.75" customHeight="1" x14ac:dyDescent="0.2">
      <c r="A16" s="193">
        <v>10</v>
      </c>
      <c r="B16" s="91" t="s">
        <v>453</v>
      </c>
      <c r="C16" s="99" t="s">
        <v>72</v>
      </c>
      <c r="D16" s="99">
        <v>4</v>
      </c>
      <c r="E16" s="194"/>
      <c r="F16" s="218"/>
      <c r="G16" s="81">
        <f t="shared" si="0"/>
        <v>0</v>
      </c>
      <c r="H16" s="53">
        <f t="shared" si="1"/>
        <v>0</v>
      </c>
      <c r="I16" s="81">
        <f t="shared" si="2"/>
        <v>0</v>
      </c>
      <c r="J16" s="82"/>
    </row>
    <row r="17" spans="1:10" s="42" customFormat="1" ht="34.5" customHeight="1" x14ac:dyDescent="0.2">
      <c r="A17" s="193">
        <v>11</v>
      </c>
      <c r="B17" s="90" t="s">
        <v>156</v>
      </c>
      <c r="C17" s="99" t="s">
        <v>72</v>
      </c>
      <c r="D17" s="99">
        <v>3</v>
      </c>
      <c r="E17" s="194"/>
      <c r="F17" s="218"/>
      <c r="G17" s="81">
        <f t="shared" si="0"/>
        <v>0</v>
      </c>
      <c r="H17" s="53">
        <f t="shared" si="1"/>
        <v>0</v>
      </c>
      <c r="I17" s="81">
        <f t="shared" si="2"/>
        <v>0</v>
      </c>
      <c r="J17" s="82"/>
    </row>
    <row r="18" spans="1:10" s="42" customFormat="1" ht="21.75" customHeight="1" x14ac:dyDescent="0.2">
      <c r="A18" s="193">
        <v>12</v>
      </c>
      <c r="B18" s="90" t="s">
        <v>662</v>
      </c>
      <c r="C18" s="99" t="s">
        <v>72</v>
      </c>
      <c r="D18" s="99">
        <v>3</v>
      </c>
      <c r="E18" s="194"/>
      <c r="F18" s="218"/>
      <c r="G18" s="81">
        <f t="shared" si="0"/>
        <v>0</v>
      </c>
      <c r="H18" s="53">
        <f t="shared" si="1"/>
        <v>0</v>
      </c>
      <c r="I18" s="81">
        <f t="shared" si="2"/>
        <v>0</v>
      </c>
      <c r="J18" s="82"/>
    </row>
    <row r="19" spans="1:10" s="42" customFormat="1" ht="34.5" customHeight="1" x14ac:dyDescent="0.2">
      <c r="A19" s="193">
        <v>13</v>
      </c>
      <c r="B19" s="90" t="s">
        <v>157</v>
      </c>
      <c r="C19" s="99" t="s">
        <v>72</v>
      </c>
      <c r="D19" s="99">
        <v>21</v>
      </c>
      <c r="E19" s="194"/>
      <c r="F19" s="218"/>
      <c r="G19" s="81">
        <f t="shared" si="0"/>
        <v>0</v>
      </c>
      <c r="H19" s="53">
        <f t="shared" si="1"/>
        <v>0</v>
      </c>
      <c r="I19" s="81">
        <f t="shared" si="2"/>
        <v>0</v>
      </c>
      <c r="J19" s="82"/>
    </row>
    <row r="20" spans="1:10" s="42" customFormat="1" ht="21.75" customHeight="1" x14ac:dyDescent="0.2">
      <c r="A20" s="193">
        <v>14</v>
      </c>
      <c r="B20" s="90" t="s">
        <v>666</v>
      </c>
      <c r="C20" s="99" t="s">
        <v>72</v>
      </c>
      <c r="D20" s="99">
        <v>6</v>
      </c>
      <c r="E20" s="194"/>
      <c r="F20" s="218"/>
      <c r="G20" s="81">
        <f t="shared" si="0"/>
        <v>0</v>
      </c>
      <c r="H20" s="53">
        <f t="shared" si="1"/>
        <v>0</v>
      </c>
      <c r="I20" s="81">
        <f t="shared" si="2"/>
        <v>0</v>
      </c>
      <c r="J20" s="82"/>
    </row>
    <row r="21" spans="1:10" s="42" customFormat="1" ht="34.5" customHeight="1" x14ac:dyDescent="0.2">
      <c r="A21" s="193">
        <v>15</v>
      </c>
      <c r="B21" s="90" t="s">
        <v>158</v>
      </c>
      <c r="C21" s="99" t="s">
        <v>72</v>
      </c>
      <c r="D21" s="99">
        <v>6</v>
      </c>
      <c r="E21" s="194"/>
      <c r="F21" s="218"/>
      <c r="G21" s="81">
        <f t="shared" si="0"/>
        <v>0</v>
      </c>
      <c r="H21" s="53">
        <f t="shared" si="1"/>
        <v>0</v>
      </c>
      <c r="I21" s="81">
        <f t="shared" si="2"/>
        <v>0</v>
      </c>
      <c r="J21" s="82"/>
    </row>
    <row r="22" spans="1:10" s="42" customFormat="1" ht="21.75" customHeight="1" x14ac:dyDescent="0.2">
      <c r="A22" s="193">
        <v>16</v>
      </c>
      <c r="B22" s="90" t="s">
        <v>664</v>
      </c>
      <c r="C22" s="99" t="s">
        <v>72</v>
      </c>
      <c r="D22" s="99">
        <v>6</v>
      </c>
      <c r="E22" s="194"/>
      <c r="F22" s="218"/>
      <c r="G22" s="81">
        <f t="shared" si="0"/>
        <v>0</v>
      </c>
      <c r="H22" s="53">
        <f>+G22*0.095</f>
        <v>0</v>
      </c>
      <c r="I22" s="81">
        <f t="shared" si="2"/>
        <v>0</v>
      </c>
      <c r="J22" s="82"/>
    </row>
    <row r="23" spans="1:10" s="42" customFormat="1" ht="34.5" customHeight="1" x14ac:dyDescent="0.2">
      <c r="A23" s="193">
        <v>17</v>
      </c>
      <c r="B23" s="89" t="s">
        <v>159</v>
      </c>
      <c r="C23" s="99" t="s">
        <v>72</v>
      </c>
      <c r="D23" s="99">
        <v>4</v>
      </c>
      <c r="E23" s="194"/>
      <c r="F23" s="218"/>
      <c r="G23" s="81">
        <f t="shared" si="0"/>
        <v>0</v>
      </c>
      <c r="H23" s="53">
        <f t="shared" si="1"/>
        <v>0</v>
      </c>
      <c r="I23" s="81">
        <f t="shared" si="2"/>
        <v>0</v>
      </c>
      <c r="J23" s="82"/>
    </row>
    <row r="24" spans="1:10" s="42" customFormat="1" ht="30" customHeight="1" x14ac:dyDescent="0.2">
      <c r="A24" s="193">
        <v>18</v>
      </c>
      <c r="B24" s="89" t="s">
        <v>700</v>
      </c>
      <c r="C24" s="99" t="s">
        <v>72</v>
      </c>
      <c r="D24" s="99">
        <v>4</v>
      </c>
      <c r="E24" s="194"/>
      <c r="F24" s="218"/>
      <c r="G24" s="81">
        <f t="shared" si="0"/>
        <v>0</v>
      </c>
      <c r="H24" s="53">
        <f t="shared" si="1"/>
        <v>0</v>
      </c>
      <c r="I24" s="81">
        <f t="shared" si="2"/>
        <v>0</v>
      </c>
      <c r="J24" s="82"/>
    </row>
    <row r="25" spans="1:10" s="42" customFormat="1" ht="30" customHeight="1" x14ac:dyDescent="0.2">
      <c r="A25" s="193">
        <v>19</v>
      </c>
      <c r="B25" s="89" t="s">
        <v>665</v>
      </c>
      <c r="C25" s="99" t="s">
        <v>72</v>
      </c>
      <c r="D25" s="99">
        <v>9</v>
      </c>
      <c r="E25" s="194"/>
      <c r="F25" s="218"/>
      <c r="G25" s="81">
        <f t="shared" si="0"/>
        <v>0</v>
      </c>
      <c r="H25" s="53">
        <f t="shared" si="1"/>
        <v>0</v>
      </c>
      <c r="I25" s="81">
        <f t="shared" si="2"/>
        <v>0</v>
      </c>
      <c r="J25" s="82"/>
    </row>
    <row r="26" spans="1:10" s="42" customFormat="1" ht="34.5" customHeight="1" x14ac:dyDescent="0.2">
      <c r="A26" s="193">
        <v>20</v>
      </c>
      <c r="B26" s="89" t="s">
        <v>160</v>
      </c>
      <c r="C26" s="99" t="s">
        <v>72</v>
      </c>
      <c r="D26" s="99">
        <v>6</v>
      </c>
      <c r="E26" s="194"/>
      <c r="F26" s="218"/>
      <c r="G26" s="81">
        <f t="shared" si="0"/>
        <v>0</v>
      </c>
      <c r="H26" s="53">
        <f t="shared" si="1"/>
        <v>0</v>
      </c>
      <c r="I26" s="81">
        <f t="shared" si="2"/>
        <v>0</v>
      </c>
      <c r="J26" s="82"/>
    </row>
    <row r="27" spans="1:10" s="42" customFormat="1" ht="34.5" customHeight="1" x14ac:dyDescent="0.2">
      <c r="A27" s="193">
        <v>21</v>
      </c>
      <c r="B27" s="89" t="s">
        <v>161</v>
      </c>
      <c r="C27" s="99" t="s">
        <v>72</v>
      </c>
      <c r="D27" s="99">
        <v>5</v>
      </c>
      <c r="E27" s="194"/>
      <c r="F27" s="218"/>
      <c r="G27" s="81">
        <f t="shared" si="0"/>
        <v>0</v>
      </c>
      <c r="H27" s="53">
        <f t="shared" si="1"/>
        <v>0</v>
      </c>
      <c r="I27" s="81">
        <f t="shared" si="2"/>
        <v>0</v>
      </c>
      <c r="J27" s="82"/>
    </row>
    <row r="28" spans="1:10" s="42" customFormat="1" ht="34.5" customHeight="1" x14ac:dyDescent="0.2">
      <c r="A28" s="193">
        <v>22</v>
      </c>
      <c r="B28" s="89" t="s">
        <v>162</v>
      </c>
      <c r="C28" s="99" t="s">
        <v>72</v>
      </c>
      <c r="D28" s="99">
        <v>7</v>
      </c>
      <c r="E28" s="194"/>
      <c r="F28" s="218"/>
      <c r="G28" s="81">
        <f t="shared" si="0"/>
        <v>0</v>
      </c>
      <c r="H28" s="53">
        <f t="shared" si="1"/>
        <v>0</v>
      </c>
      <c r="I28" s="81">
        <f t="shared" si="2"/>
        <v>0</v>
      </c>
      <c r="J28" s="82"/>
    </row>
    <row r="29" spans="1:10" s="42" customFormat="1" ht="21.75" customHeight="1" x14ac:dyDescent="0.2">
      <c r="A29" s="193">
        <v>23</v>
      </c>
      <c r="B29" s="89" t="s">
        <v>138</v>
      </c>
      <c r="C29" s="99" t="s">
        <v>72</v>
      </c>
      <c r="D29" s="99">
        <v>4.2</v>
      </c>
      <c r="E29" s="194"/>
      <c r="F29" s="218"/>
      <c r="G29" s="81">
        <f t="shared" si="0"/>
        <v>0</v>
      </c>
      <c r="H29" s="53">
        <f t="shared" si="1"/>
        <v>0</v>
      </c>
      <c r="I29" s="81">
        <f t="shared" si="2"/>
        <v>0</v>
      </c>
      <c r="J29" s="82"/>
    </row>
    <row r="30" spans="1:10" s="42" customFormat="1" ht="21.75" customHeight="1" x14ac:dyDescent="0.2">
      <c r="A30" s="193">
        <v>24</v>
      </c>
      <c r="B30" s="89" t="s">
        <v>137</v>
      </c>
      <c r="C30" s="99" t="s">
        <v>72</v>
      </c>
      <c r="D30" s="99">
        <v>3</v>
      </c>
      <c r="E30" s="194"/>
      <c r="F30" s="218"/>
      <c r="G30" s="81">
        <f t="shared" si="0"/>
        <v>0</v>
      </c>
      <c r="H30" s="53">
        <f t="shared" si="1"/>
        <v>0</v>
      </c>
      <c r="I30" s="81">
        <f t="shared" si="2"/>
        <v>0</v>
      </c>
      <c r="J30" s="82"/>
    </row>
    <row r="31" spans="1:10" s="42" customFormat="1" ht="21.75" customHeight="1" x14ac:dyDescent="0.2">
      <c r="A31" s="193">
        <v>25</v>
      </c>
      <c r="B31" s="89" t="s">
        <v>124</v>
      </c>
      <c r="C31" s="99" t="s">
        <v>72</v>
      </c>
      <c r="D31" s="99">
        <v>45</v>
      </c>
      <c r="E31" s="194"/>
      <c r="F31" s="218"/>
      <c r="G31" s="81">
        <f t="shared" si="0"/>
        <v>0</v>
      </c>
      <c r="H31" s="53">
        <f t="shared" si="1"/>
        <v>0</v>
      </c>
      <c r="I31" s="81">
        <v>0</v>
      </c>
      <c r="J31" s="82"/>
    </row>
    <row r="32" spans="1:10" s="42" customFormat="1" ht="21.75" customHeight="1" x14ac:dyDescent="0.2">
      <c r="A32" s="193">
        <v>26</v>
      </c>
      <c r="B32" s="89" t="s">
        <v>125</v>
      </c>
      <c r="C32" s="99" t="s">
        <v>72</v>
      </c>
      <c r="D32" s="99">
        <v>45</v>
      </c>
      <c r="E32" s="194"/>
      <c r="F32" s="218"/>
      <c r="G32" s="81">
        <f t="shared" si="0"/>
        <v>0</v>
      </c>
      <c r="H32" s="53">
        <f t="shared" si="1"/>
        <v>0</v>
      </c>
      <c r="I32" s="81">
        <v>0</v>
      </c>
      <c r="J32" s="82"/>
    </row>
    <row r="33" spans="1:10" s="42" customFormat="1" ht="21.75" customHeight="1" x14ac:dyDescent="0.2">
      <c r="A33" s="193">
        <v>27</v>
      </c>
      <c r="B33" s="89" t="s">
        <v>126</v>
      </c>
      <c r="C33" s="99" t="s">
        <v>72</v>
      </c>
      <c r="D33" s="99">
        <v>40</v>
      </c>
      <c r="E33" s="194"/>
      <c r="F33" s="218"/>
      <c r="G33" s="81">
        <f t="shared" si="0"/>
        <v>0</v>
      </c>
      <c r="H33" s="53">
        <f t="shared" si="1"/>
        <v>0</v>
      </c>
      <c r="I33" s="81">
        <v>0</v>
      </c>
      <c r="J33" s="82"/>
    </row>
    <row r="34" spans="1:10" s="42" customFormat="1" ht="21.75" customHeight="1" x14ac:dyDescent="0.2">
      <c r="A34" s="193">
        <v>28</v>
      </c>
      <c r="B34" s="89" t="s">
        <v>127</v>
      </c>
      <c r="C34" s="99" t="s">
        <v>72</v>
      </c>
      <c r="D34" s="99">
        <v>60</v>
      </c>
      <c r="E34" s="194"/>
      <c r="F34" s="218"/>
      <c r="G34" s="81">
        <f t="shared" si="0"/>
        <v>0</v>
      </c>
      <c r="H34" s="53">
        <f t="shared" si="1"/>
        <v>0</v>
      </c>
      <c r="I34" s="81">
        <v>0</v>
      </c>
      <c r="J34" s="82"/>
    </row>
    <row r="35" spans="1:10" s="42" customFormat="1" ht="21.75" customHeight="1" x14ac:dyDescent="0.2">
      <c r="A35" s="193">
        <v>29</v>
      </c>
      <c r="B35" s="90" t="s">
        <v>128</v>
      </c>
      <c r="C35" s="99" t="s">
        <v>72</v>
      </c>
      <c r="D35" s="99">
        <v>30</v>
      </c>
      <c r="E35" s="194"/>
      <c r="F35" s="218"/>
      <c r="G35" s="81">
        <f t="shared" si="0"/>
        <v>0</v>
      </c>
      <c r="H35" s="53">
        <f t="shared" si="1"/>
        <v>0</v>
      </c>
      <c r="I35" s="81">
        <v>0</v>
      </c>
      <c r="J35" s="82"/>
    </row>
    <row r="36" spans="1:10" s="42" customFormat="1" ht="34.5" customHeight="1" x14ac:dyDescent="0.2">
      <c r="A36" s="193">
        <v>30</v>
      </c>
      <c r="B36" s="90" t="s">
        <v>515</v>
      </c>
      <c r="C36" s="151" t="s">
        <v>72</v>
      </c>
      <c r="D36" s="151">
        <v>5</v>
      </c>
      <c r="E36" s="195"/>
      <c r="F36" s="219"/>
      <c r="G36" s="81">
        <f t="shared" si="0"/>
        <v>0</v>
      </c>
      <c r="H36" s="53">
        <f t="shared" si="1"/>
        <v>0</v>
      </c>
      <c r="I36" s="81">
        <v>0</v>
      </c>
      <c r="J36" s="82"/>
    </row>
    <row r="37" spans="1:10" s="42" customFormat="1" ht="21.75" customHeight="1" x14ac:dyDescent="0.2">
      <c r="A37" s="193">
        <v>31</v>
      </c>
      <c r="B37" s="90" t="s">
        <v>240</v>
      </c>
      <c r="C37" s="99" t="s">
        <v>72</v>
      </c>
      <c r="D37" s="99">
        <v>60</v>
      </c>
      <c r="E37" s="194"/>
      <c r="F37" s="218"/>
      <c r="G37" s="81">
        <f t="shared" si="0"/>
        <v>0</v>
      </c>
      <c r="H37" s="53">
        <f>+G37*0.095</f>
        <v>0</v>
      </c>
      <c r="I37" s="81">
        <v>0</v>
      </c>
      <c r="J37" s="82"/>
    </row>
    <row r="38" spans="1:10" s="42" customFormat="1" ht="32.25" customHeight="1" x14ac:dyDescent="0.2">
      <c r="A38" s="251">
        <v>32</v>
      </c>
      <c r="B38" s="252" t="s">
        <v>735</v>
      </c>
      <c r="C38" s="99" t="s">
        <v>72</v>
      </c>
      <c r="D38" s="99">
        <v>120</v>
      </c>
      <c r="E38" s="194"/>
      <c r="F38" s="218"/>
      <c r="G38" s="81">
        <f t="shared" si="0"/>
        <v>0</v>
      </c>
      <c r="H38" s="53">
        <f t="shared" si="1"/>
        <v>0</v>
      </c>
      <c r="I38" s="34">
        <f t="shared" ref="I38:I95" si="3">+G38+H38</f>
        <v>0</v>
      </c>
      <c r="J38" s="72"/>
    </row>
    <row r="39" spans="1:10" s="42" customFormat="1" ht="21.75" customHeight="1" x14ac:dyDescent="0.2">
      <c r="A39" s="193">
        <v>33</v>
      </c>
      <c r="B39" s="141" t="s">
        <v>129</v>
      </c>
      <c r="C39" s="99" t="s">
        <v>72</v>
      </c>
      <c r="D39" s="129">
        <v>60</v>
      </c>
      <c r="E39" s="194"/>
      <c r="F39" s="218"/>
      <c r="G39" s="81">
        <f t="shared" si="0"/>
        <v>0</v>
      </c>
      <c r="H39" s="53">
        <f t="shared" si="1"/>
        <v>0</v>
      </c>
      <c r="I39" s="34">
        <f t="shared" si="3"/>
        <v>0</v>
      </c>
      <c r="J39" s="72"/>
    </row>
    <row r="40" spans="1:10" s="42" customFormat="1" ht="34.5" customHeight="1" x14ac:dyDescent="0.2">
      <c r="A40" s="193">
        <v>34</v>
      </c>
      <c r="B40" s="141" t="s">
        <v>660</v>
      </c>
      <c r="C40" s="129" t="s">
        <v>72</v>
      </c>
      <c r="D40" s="129">
        <v>10</v>
      </c>
      <c r="E40" s="194"/>
      <c r="F40" s="218"/>
      <c r="G40" s="81">
        <f t="shared" si="0"/>
        <v>0</v>
      </c>
      <c r="H40" s="53">
        <f t="shared" si="1"/>
        <v>0</v>
      </c>
      <c r="I40" s="34">
        <f t="shared" si="3"/>
        <v>0</v>
      </c>
      <c r="J40" s="72"/>
    </row>
    <row r="41" spans="1:10" s="42" customFormat="1" ht="33" customHeight="1" x14ac:dyDescent="0.2">
      <c r="A41" s="251">
        <v>35</v>
      </c>
      <c r="B41" s="252" t="s">
        <v>742</v>
      </c>
      <c r="C41" s="129" t="s">
        <v>72</v>
      </c>
      <c r="D41" s="129">
        <v>40</v>
      </c>
      <c r="E41" s="194"/>
      <c r="F41" s="218"/>
      <c r="G41" s="81">
        <f t="shared" si="0"/>
        <v>0</v>
      </c>
      <c r="H41" s="53">
        <f t="shared" si="1"/>
        <v>0</v>
      </c>
      <c r="I41" s="34">
        <f t="shared" ref="I41" si="4">+G41+H41</f>
        <v>0</v>
      </c>
      <c r="J41" s="72"/>
    </row>
    <row r="42" spans="1:10" s="42" customFormat="1" ht="34.5" customHeight="1" x14ac:dyDescent="0.2">
      <c r="A42" s="193">
        <v>36</v>
      </c>
      <c r="B42" s="142" t="s">
        <v>372</v>
      </c>
      <c r="C42" s="129" t="s">
        <v>72</v>
      </c>
      <c r="D42" s="129">
        <v>100</v>
      </c>
      <c r="E42" s="194"/>
      <c r="F42" s="218"/>
      <c r="G42" s="81">
        <f t="shared" si="0"/>
        <v>0</v>
      </c>
      <c r="H42" s="53">
        <f t="shared" si="1"/>
        <v>0</v>
      </c>
      <c r="I42" s="34">
        <f t="shared" si="3"/>
        <v>0</v>
      </c>
      <c r="J42" s="72"/>
    </row>
    <row r="43" spans="1:10" s="42" customFormat="1" ht="21.75" customHeight="1" x14ac:dyDescent="0.2">
      <c r="A43" s="193">
        <v>37</v>
      </c>
      <c r="B43" s="142" t="s">
        <v>373</v>
      </c>
      <c r="C43" s="129" t="s">
        <v>72</v>
      </c>
      <c r="D43" s="129">
        <v>20</v>
      </c>
      <c r="E43" s="194"/>
      <c r="F43" s="218"/>
      <c r="G43" s="81">
        <f t="shared" si="0"/>
        <v>0</v>
      </c>
      <c r="H43" s="53">
        <f t="shared" si="1"/>
        <v>0</v>
      </c>
      <c r="I43" s="34">
        <f t="shared" si="3"/>
        <v>0</v>
      </c>
      <c r="J43" s="72"/>
    </row>
    <row r="44" spans="1:10" s="42" customFormat="1" ht="34.5" customHeight="1" x14ac:dyDescent="0.2">
      <c r="A44" s="193">
        <v>38</v>
      </c>
      <c r="B44" s="142" t="s">
        <v>130</v>
      </c>
      <c r="C44" s="129" t="s">
        <v>72</v>
      </c>
      <c r="D44" s="129">
        <v>90</v>
      </c>
      <c r="E44" s="194"/>
      <c r="F44" s="218"/>
      <c r="G44" s="81">
        <f t="shared" si="0"/>
        <v>0</v>
      </c>
      <c r="H44" s="53">
        <f t="shared" si="1"/>
        <v>0</v>
      </c>
      <c r="I44" s="34">
        <f t="shared" si="3"/>
        <v>0</v>
      </c>
      <c r="J44" s="72"/>
    </row>
    <row r="45" spans="1:10" s="42" customFormat="1" ht="34.5" customHeight="1" x14ac:dyDescent="0.2">
      <c r="A45" s="193">
        <v>39</v>
      </c>
      <c r="B45" s="142" t="s">
        <v>374</v>
      </c>
      <c r="C45" s="99" t="s">
        <v>243</v>
      </c>
      <c r="D45" s="99">
        <v>640</v>
      </c>
      <c r="E45" s="194"/>
      <c r="F45" s="218"/>
      <c r="G45" s="81">
        <f t="shared" si="0"/>
        <v>0</v>
      </c>
      <c r="H45" s="53">
        <f t="shared" si="1"/>
        <v>0</v>
      </c>
      <c r="I45" s="34">
        <f t="shared" si="3"/>
        <v>0</v>
      </c>
      <c r="J45" s="72"/>
    </row>
    <row r="46" spans="1:10" s="42" customFormat="1" ht="34.5" customHeight="1" x14ac:dyDescent="0.2">
      <c r="A46" s="193">
        <v>40</v>
      </c>
      <c r="B46" s="142" t="s">
        <v>375</v>
      </c>
      <c r="C46" s="99" t="s">
        <v>243</v>
      </c>
      <c r="D46" s="99">
        <v>100</v>
      </c>
      <c r="E46" s="194"/>
      <c r="F46" s="218"/>
      <c r="G46" s="81">
        <f t="shared" si="0"/>
        <v>0</v>
      </c>
      <c r="H46" s="53">
        <f t="shared" si="1"/>
        <v>0</v>
      </c>
      <c r="I46" s="34">
        <f t="shared" si="3"/>
        <v>0</v>
      </c>
      <c r="J46" s="72"/>
    </row>
    <row r="47" spans="1:10" s="42" customFormat="1" ht="21.75" customHeight="1" x14ac:dyDescent="0.2">
      <c r="A47" s="193">
        <v>41</v>
      </c>
      <c r="B47" s="142" t="s">
        <v>376</v>
      </c>
      <c r="C47" s="99" t="s">
        <v>243</v>
      </c>
      <c r="D47" s="99">
        <v>100</v>
      </c>
      <c r="E47" s="194"/>
      <c r="F47" s="218"/>
      <c r="G47" s="81">
        <f t="shared" si="0"/>
        <v>0</v>
      </c>
      <c r="H47" s="53">
        <f t="shared" si="1"/>
        <v>0</v>
      </c>
      <c r="I47" s="34">
        <f t="shared" si="3"/>
        <v>0</v>
      </c>
      <c r="J47" s="72"/>
    </row>
    <row r="48" spans="1:10" s="42" customFormat="1" ht="21.75" customHeight="1" x14ac:dyDescent="0.2">
      <c r="A48" s="193">
        <v>42</v>
      </c>
      <c r="B48" s="142" t="s">
        <v>139</v>
      </c>
      <c r="C48" s="99" t="s">
        <v>72</v>
      </c>
      <c r="D48" s="99">
        <v>30</v>
      </c>
      <c r="E48" s="194"/>
      <c r="F48" s="218"/>
      <c r="G48" s="81">
        <f t="shared" si="0"/>
        <v>0</v>
      </c>
      <c r="H48" s="53">
        <f t="shared" si="1"/>
        <v>0</v>
      </c>
      <c r="I48" s="34">
        <f t="shared" si="3"/>
        <v>0</v>
      </c>
      <c r="J48" s="72"/>
    </row>
    <row r="49" spans="1:13" s="42" customFormat="1" ht="34.5" customHeight="1" x14ac:dyDescent="0.2">
      <c r="A49" s="193">
        <v>43</v>
      </c>
      <c r="B49" s="142" t="s">
        <v>140</v>
      </c>
      <c r="C49" s="99" t="s">
        <v>72</v>
      </c>
      <c r="D49" s="99">
        <v>20</v>
      </c>
      <c r="E49" s="194"/>
      <c r="F49" s="218"/>
      <c r="G49" s="81">
        <f t="shared" si="0"/>
        <v>0</v>
      </c>
      <c r="H49" s="53">
        <f t="shared" si="1"/>
        <v>0</v>
      </c>
      <c r="I49" s="34">
        <f t="shared" si="3"/>
        <v>0</v>
      </c>
      <c r="J49" s="72"/>
    </row>
    <row r="50" spans="1:13" s="42" customFormat="1" ht="34.5" customHeight="1" x14ac:dyDescent="0.2">
      <c r="A50" s="193">
        <v>44</v>
      </c>
      <c r="B50" s="142" t="s">
        <v>141</v>
      </c>
      <c r="C50" s="99" t="s">
        <v>72</v>
      </c>
      <c r="D50" s="99">
        <v>20</v>
      </c>
      <c r="E50" s="194"/>
      <c r="F50" s="218"/>
      <c r="G50" s="81">
        <f t="shared" si="0"/>
        <v>0</v>
      </c>
      <c r="H50" s="53">
        <f t="shared" si="1"/>
        <v>0</v>
      </c>
      <c r="I50" s="34">
        <f t="shared" si="3"/>
        <v>0</v>
      </c>
      <c r="J50" s="72"/>
    </row>
    <row r="51" spans="1:13" s="42" customFormat="1" ht="47.25" customHeight="1" x14ac:dyDescent="0.2">
      <c r="A51" s="193">
        <v>45</v>
      </c>
      <c r="B51" s="141" t="s">
        <v>145</v>
      </c>
      <c r="C51" s="99" t="s">
        <v>72</v>
      </c>
      <c r="D51" s="99">
        <v>525</v>
      </c>
      <c r="E51" s="194"/>
      <c r="F51" s="218"/>
      <c r="G51" s="81">
        <f t="shared" si="0"/>
        <v>0</v>
      </c>
      <c r="H51" s="53">
        <f t="shared" si="1"/>
        <v>0</v>
      </c>
      <c r="I51" s="34">
        <f t="shared" si="3"/>
        <v>0</v>
      </c>
      <c r="J51" s="72"/>
    </row>
    <row r="52" spans="1:13" s="42" customFormat="1" ht="47.25" customHeight="1" x14ac:dyDescent="0.2">
      <c r="A52" s="193">
        <v>46</v>
      </c>
      <c r="B52" s="141" t="s">
        <v>470</v>
      </c>
      <c r="C52" s="99" t="s">
        <v>72</v>
      </c>
      <c r="D52" s="99">
        <v>300</v>
      </c>
      <c r="E52" s="194"/>
      <c r="F52" s="218"/>
      <c r="G52" s="81">
        <f t="shared" si="0"/>
        <v>0</v>
      </c>
      <c r="H52" s="53">
        <f>+G52*0.095</f>
        <v>0</v>
      </c>
      <c r="I52" s="34">
        <f t="shared" si="3"/>
        <v>0</v>
      </c>
      <c r="J52" s="72"/>
    </row>
    <row r="53" spans="1:13" s="42" customFormat="1" ht="34.5" customHeight="1" x14ac:dyDescent="0.2">
      <c r="A53" s="193">
        <v>47</v>
      </c>
      <c r="B53" s="141" t="s">
        <v>655</v>
      </c>
      <c r="C53" s="151" t="s">
        <v>72</v>
      </c>
      <c r="D53" s="151">
        <v>300</v>
      </c>
      <c r="E53" s="195"/>
      <c r="F53" s="219"/>
      <c r="G53" s="81">
        <f t="shared" si="0"/>
        <v>0</v>
      </c>
      <c r="H53" s="53">
        <f t="shared" si="1"/>
        <v>0</v>
      </c>
      <c r="I53" s="34">
        <f t="shared" si="3"/>
        <v>0</v>
      </c>
      <c r="J53" s="72"/>
    </row>
    <row r="54" spans="1:13" s="42" customFormat="1" ht="45" customHeight="1" x14ac:dyDescent="0.2">
      <c r="A54" s="193">
        <v>48</v>
      </c>
      <c r="B54" s="141" t="s">
        <v>144</v>
      </c>
      <c r="C54" s="99" t="s">
        <v>72</v>
      </c>
      <c r="D54" s="99">
        <v>48</v>
      </c>
      <c r="E54" s="194"/>
      <c r="F54" s="218"/>
      <c r="G54" s="81">
        <f t="shared" si="0"/>
        <v>0</v>
      </c>
      <c r="H54" s="53">
        <f t="shared" si="1"/>
        <v>0</v>
      </c>
      <c r="I54" s="34">
        <f t="shared" si="3"/>
        <v>0</v>
      </c>
      <c r="J54" s="72"/>
    </row>
    <row r="55" spans="1:13" s="42" customFormat="1" ht="34.5" customHeight="1" x14ac:dyDescent="0.2">
      <c r="A55" s="193">
        <v>49</v>
      </c>
      <c r="B55" s="142" t="s">
        <v>237</v>
      </c>
      <c r="C55" s="99" t="s">
        <v>72</v>
      </c>
      <c r="D55" s="99">
        <v>49</v>
      </c>
      <c r="E55" s="194"/>
      <c r="F55" s="218"/>
      <c r="G55" s="81">
        <f t="shared" si="0"/>
        <v>0</v>
      </c>
      <c r="H55" s="53">
        <f t="shared" si="1"/>
        <v>0</v>
      </c>
      <c r="I55" s="34">
        <f t="shared" si="3"/>
        <v>0</v>
      </c>
      <c r="J55" s="72"/>
    </row>
    <row r="56" spans="1:13" s="42" customFormat="1" ht="34.5" customHeight="1" x14ac:dyDescent="0.2">
      <c r="A56" s="193">
        <v>50</v>
      </c>
      <c r="B56" s="142" t="s">
        <v>377</v>
      </c>
      <c r="C56" s="129" t="s">
        <v>72</v>
      </c>
      <c r="D56" s="129">
        <v>63</v>
      </c>
      <c r="E56" s="194"/>
      <c r="F56" s="218"/>
      <c r="G56" s="81">
        <f t="shared" si="0"/>
        <v>0</v>
      </c>
      <c r="H56" s="53">
        <f t="shared" si="1"/>
        <v>0</v>
      </c>
      <c r="I56" s="34">
        <f t="shared" si="3"/>
        <v>0</v>
      </c>
      <c r="J56" s="72"/>
      <c r="K56" s="92"/>
    </row>
    <row r="57" spans="1:13" s="42" customFormat="1" ht="34.5" customHeight="1" x14ac:dyDescent="0.2">
      <c r="A57" s="193">
        <v>51</v>
      </c>
      <c r="B57" s="142" t="s">
        <v>150</v>
      </c>
      <c r="C57" s="129" t="s">
        <v>72</v>
      </c>
      <c r="D57" s="129">
        <v>63</v>
      </c>
      <c r="E57" s="194"/>
      <c r="F57" s="218"/>
      <c r="G57" s="81">
        <f t="shared" si="0"/>
        <v>0</v>
      </c>
      <c r="H57" s="53">
        <f t="shared" si="1"/>
        <v>0</v>
      </c>
      <c r="I57" s="34">
        <f t="shared" si="3"/>
        <v>0</v>
      </c>
      <c r="J57" s="72"/>
      <c r="K57" s="92"/>
    </row>
    <row r="58" spans="1:13" s="42" customFormat="1" ht="34.5" customHeight="1" x14ac:dyDescent="0.2">
      <c r="A58" s="193">
        <v>52</v>
      </c>
      <c r="B58" s="142" t="s">
        <v>378</v>
      </c>
      <c r="C58" s="129" t="s">
        <v>72</v>
      </c>
      <c r="D58" s="129">
        <v>440</v>
      </c>
      <c r="E58" s="194"/>
      <c r="F58" s="218"/>
      <c r="G58" s="81">
        <f t="shared" si="0"/>
        <v>0</v>
      </c>
      <c r="H58" s="53">
        <f t="shared" si="1"/>
        <v>0</v>
      </c>
      <c r="I58" s="34">
        <f t="shared" si="3"/>
        <v>0</v>
      </c>
      <c r="J58" s="72"/>
    </row>
    <row r="59" spans="1:13" s="42" customFormat="1" ht="34.5" customHeight="1" x14ac:dyDescent="0.2">
      <c r="A59" s="193">
        <v>53</v>
      </c>
      <c r="B59" s="142" t="s">
        <v>163</v>
      </c>
      <c r="C59" s="99" t="s">
        <v>243</v>
      </c>
      <c r="D59" s="99">
        <v>1600</v>
      </c>
      <c r="E59" s="194"/>
      <c r="F59" s="218"/>
      <c r="G59" s="81">
        <f t="shared" si="0"/>
        <v>0</v>
      </c>
      <c r="H59" s="53">
        <f t="shared" si="1"/>
        <v>0</v>
      </c>
      <c r="I59" s="34">
        <f t="shared" si="3"/>
        <v>0</v>
      </c>
      <c r="J59" s="72"/>
    </row>
    <row r="60" spans="1:13" s="42" customFormat="1" ht="34.5" customHeight="1" x14ac:dyDescent="0.2">
      <c r="A60" s="193">
        <v>54</v>
      </c>
      <c r="B60" s="141" t="s">
        <v>661</v>
      </c>
      <c r="C60" s="99" t="s">
        <v>72</v>
      </c>
      <c r="D60" s="99">
        <v>54</v>
      </c>
      <c r="E60" s="194"/>
      <c r="F60" s="218"/>
      <c r="G60" s="81">
        <f t="shared" si="0"/>
        <v>0</v>
      </c>
      <c r="H60" s="53">
        <f t="shared" si="1"/>
        <v>0</v>
      </c>
      <c r="I60" s="34">
        <f t="shared" si="3"/>
        <v>0</v>
      </c>
      <c r="J60" s="72"/>
    </row>
    <row r="61" spans="1:13" s="42" customFormat="1" ht="48" customHeight="1" x14ac:dyDescent="0.2">
      <c r="A61" s="193">
        <v>55</v>
      </c>
      <c r="B61" s="141" t="s">
        <v>454</v>
      </c>
      <c r="C61" s="99" t="s">
        <v>72</v>
      </c>
      <c r="D61" s="99">
        <v>140</v>
      </c>
      <c r="E61" s="194"/>
      <c r="F61" s="218"/>
      <c r="G61" s="81">
        <f t="shared" si="0"/>
        <v>0</v>
      </c>
      <c r="H61" s="53">
        <f t="shared" si="1"/>
        <v>0</v>
      </c>
      <c r="I61" s="34">
        <f t="shared" si="3"/>
        <v>0</v>
      </c>
      <c r="J61" s="72"/>
      <c r="M61" s="33"/>
    </row>
    <row r="62" spans="1:13" s="42" customFormat="1" ht="52.5" customHeight="1" x14ac:dyDescent="0.2">
      <c r="A62" s="193">
        <v>56</v>
      </c>
      <c r="B62" s="141" t="s">
        <v>455</v>
      </c>
      <c r="C62" s="99" t="s">
        <v>72</v>
      </c>
      <c r="D62" s="129">
        <v>140</v>
      </c>
      <c r="E62" s="194"/>
      <c r="F62" s="218"/>
      <c r="G62" s="81">
        <f t="shared" si="0"/>
        <v>0</v>
      </c>
      <c r="H62" s="53">
        <f>+G62*0.095</f>
        <v>0</v>
      </c>
      <c r="I62" s="34">
        <f t="shared" si="3"/>
        <v>0</v>
      </c>
      <c r="J62" s="72"/>
    </row>
    <row r="63" spans="1:13" s="42" customFormat="1" ht="34.5" customHeight="1" x14ac:dyDescent="0.2">
      <c r="A63" s="193">
        <v>57</v>
      </c>
      <c r="B63" s="141" t="s">
        <v>146</v>
      </c>
      <c r="C63" s="99" t="s">
        <v>72</v>
      </c>
      <c r="D63" s="129">
        <v>45</v>
      </c>
      <c r="E63" s="194"/>
      <c r="F63" s="218"/>
      <c r="G63" s="81">
        <f t="shared" si="0"/>
        <v>0</v>
      </c>
      <c r="H63" s="53">
        <f t="shared" si="1"/>
        <v>0</v>
      </c>
      <c r="I63" s="34">
        <f t="shared" si="3"/>
        <v>0</v>
      </c>
      <c r="J63" s="72"/>
    </row>
    <row r="64" spans="1:13" s="42" customFormat="1" ht="48" customHeight="1" x14ac:dyDescent="0.2">
      <c r="A64" s="193">
        <v>58</v>
      </c>
      <c r="B64" s="142" t="s">
        <v>147</v>
      </c>
      <c r="C64" s="99" t="s">
        <v>72</v>
      </c>
      <c r="D64" s="129">
        <v>49</v>
      </c>
      <c r="E64" s="194"/>
      <c r="F64" s="218"/>
      <c r="G64" s="81">
        <f t="shared" si="0"/>
        <v>0</v>
      </c>
      <c r="H64" s="53">
        <f t="shared" si="1"/>
        <v>0</v>
      </c>
      <c r="I64" s="34">
        <f t="shared" si="3"/>
        <v>0</v>
      </c>
      <c r="J64" s="72"/>
    </row>
    <row r="65" spans="1:10" s="42" customFormat="1" ht="34.5" customHeight="1" x14ac:dyDescent="0.2">
      <c r="A65" s="193">
        <v>59</v>
      </c>
      <c r="B65" s="142" t="s">
        <v>148</v>
      </c>
      <c r="C65" s="99" t="s">
        <v>72</v>
      </c>
      <c r="D65" s="129">
        <v>49</v>
      </c>
      <c r="E65" s="194"/>
      <c r="F65" s="218"/>
      <c r="G65" s="81">
        <f t="shared" si="0"/>
        <v>0</v>
      </c>
      <c r="H65" s="53">
        <f t="shared" si="1"/>
        <v>0</v>
      </c>
      <c r="I65" s="34">
        <f t="shared" si="3"/>
        <v>0</v>
      </c>
      <c r="J65" s="72"/>
    </row>
    <row r="66" spans="1:10" s="42" customFormat="1" ht="40.5" customHeight="1" x14ac:dyDescent="0.2">
      <c r="A66" s="193">
        <v>60</v>
      </c>
      <c r="B66" s="141" t="s">
        <v>149</v>
      </c>
      <c r="C66" s="99" t="s">
        <v>72</v>
      </c>
      <c r="D66" s="99">
        <v>120</v>
      </c>
      <c r="E66" s="194"/>
      <c r="F66" s="218"/>
      <c r="G66" s="81">
        <f t="shared" si="0"/>
        <v>0</v>
      </c>
      <c r="H66" s="53">
        <f t="shared" si="1"/>
        <v>0</v>
      </c>
      <c r="I66" s="34">
        <f t="shared" si="3"/>
        <v>0</v>
      </c>
      <c r="J66" s="72"/>
    </row>
    <row r="67" spans="1:10" s="42" customFormat="1" ht="34.5" customHeight="1" x14ac:dyDescent="0.2">
      <c r="A67" s="193">
        <v>61</v>
      </c>
      <c r="B67" s="141" t="s">
        <v>456</v>
      </c>
      <c r="C67" s="99" t="s">
        <v>72</v>
      </c>
      <c r="D67" s="99">
        <v>60</v>
      </c>
      <c r="E67" s="194"/>
      <c r="F67" s="218"/>
      <c r="G67" s="81">
        <f t="shared" si="0"/>
        <v>0</v>
      </c>
      <c r="H67" s="53">
        <f t="shared" si="1"/>
        <v>0</v>
      </c>
      <c r="I67" s="34">
        <f t="shared" si="3"/>
        <v>0</v>
      </c>
      <c r="J67" s="72"/>
    </row>
    <row r="68" spans="1:10" s="42" customFormat="1" ht="34.5" customHeight="1" x14ac:dyDescent="0.2">
      <c r="A68" s="193">
        <v>62</v>
      </c>
      <c r="B68" s="141" t="s">
        <v>667</v>
      </c>
      <c r="C68" s="99" t="s">
        <v>72</v>
      </c>
      <c r="D68" s="99">
        <v>10</v>
      </c>
      <c r="E68" s="194"/>
      <c r="F68" s="218"/>
      <c r="G68" s="81">
        <f t="shared" si="0"/>
        <v>0</v>
      </c>
      <c r="H68" s="53">
        <f t="shared" si="1"/>
        <v>0</v>
      </c>
      <c r="I68" s="34">
        <f t="shared" si="3"/>
        <v>0</v>
      </c>
      <c r="J68" s="72"/>
    </row>
    <row r="69" spans="1:10" s="42" customFormat="1" ht="21.75" customHeight="1" x14ac:dyDescent="0.2">
      <c r="A69" s="193">
        <v>63</v>
      </c>
      <c r="B69" s="141" t="s">
        <v>648</v>
      </c>
      <c r="C69" s="99" t="s">
        <v>72</v>
      </c>
      <c r="D69" s="99">
        <v>25</v>
      </c>
      <c r="E69" s="194"/>
      <c r="F69" s="218"/>
      <c r="G69" s="81">
        <f t="shared" si="0"/>
        <v>0</v>
      </c>
      <c r="H69" s="53">
        <f t="shared" si="1"/>
        <v>0</v>
      </c>
      <c r="I69" s="34">
        <f t="shared" si="3"/>
        <v>0</v>
      </c>
      <c r="J69" s="72"/>
    </row>
    <row r="70" spans="1:10" s="42" customFormat="1" ht="34.5" customHeight="1" x14ac:dyDescent="0.2">
      <c r="A70" s="193">
        <v>64</v>
      </c>
      <c r="B70" s="141" t="s">
        <v>615</v>
      </c>
      <c r="C70" s="99" t="s">
        <v>671</v>
      </c>
      <c r="D70" s="99">
        <v>540</v>
      </c>
      <c r="E70" s="194"/>
      <c r="F70" s="218"/>
      <c r="G70" s="81">
        <f t="shared" si="0"/>
        <v>0</v>
      </c>
      <c r="H70" s="53">
        <f t="shared" si="1"/>
        <v>0</v>
      </c>
      <c r="I70" s="34">
        <f t="shared" si="3"/>
        <v>0</v>
      </c>
      <c r="J70" s="72"/>
    </row>
    <row r="71" spans="1:10" s="42" customFormat="1" ht="34.5" customHeight="1" x14ac:dyDescent="0.2">
      <c r="A71" s="193">
        <v>65</v>
      </c>
      <c r="B71" s="141" t="s">
        <v>528</v>
      </c>
      <c r="C71" s="99" t="s">
        <v>671</v>
      </c>
      <c r="D71" s="99">
        <v>700</v>
      </c>
      <c r="E71" s="194"/>
      <c r="F71" s="218"/>
      <c r="G71" s="81">
        <f t="shared" ref="G71:G115" si="5">D71*F71</f>
        <v>0</v>
      </c>
      <c r="H71" s="53">
        <f t="shared" si="1"/>
        <v>0</v>
      </c>
      <c r="I71" s="34">
        <f t="shared" si="3"/>
        <v>0</v>
      </c>
      <c r="J71" s="72"/>
    </row>
    <row r="72" spans="1:10" s="42" customFormat="1" ht="34.5" customHeight="1" x14ac:dyDescent="0.2">
      <c r="A72" s="193">
        <v>66</v>
      </c>
      <c r="B72" s="142" t="s">
        <v>613</v>
      </c>
      <c r="C72" s="99" t="s">
        <v>671</v>
      </c>
      <c r="D72" s="99">
        <v>800</v>
      </c>
      <c r="E72" s="194"/>
      <c r="F72" s="218"/>
      <c r="G72" s="81">
        <f t="shared" si="5"/>
        <v>0</v>
      </c>
      <c r="H72" s="53">
        <f t="shared" ref="H72:H73" si="6">+G72*0.095</f>
        <v>0</v>
      </c>
      <c r="I72" s="34">
        <f t="shared" si="3"/>
        <v>0</v>
      </c>
      <c r="J72" s="72"/>
    </row>
    <row r="73" spans="1:10" s="42" customFormat="1" ht="34.5" customHeight="1" x14ac:dyDescent="0.2">
      <c r="A73" s="193">
        <v>67</v>
      </c>
      <c r="B73" s="142" t="s">
        <v>151</v>
      </c>
      <c r="C73" s="99" t="s">
        <v>671</v>
      </c>
      <c r="D73" s="99">
        <v>40</v>
      </c>
      <c r="E73" s="194"/>
      <c r="F73" s="218"/>
      <c r="G73" s="81">
        <f t="shared" si="5"/>
        <v>0</v>
      </c>
      <c r="H73" s="53">
        <f t="shared" si="6"/>
        <v>0</v>
      </c>
      <c r="I73" s="34">
        <f t="shared" si="3"/>
        <v>0</v>
      </c>
      <c r="J73" s="72"/>
    </row>
    <row r="74" spans="1:10" s="42" customFormat="1" ht="21.75" customHeight="1" x14ac:dyDescent="0.2">
      <c r="A74" s="193">
        <v>68</v>
      </c>
      <c r="B74" s="142" t="s">
        <v>152</v>
      </c>
      <c r="C74" s="99" t="s">
        <v>671</v>
      </c>
      <c r="D74" s="99">
        <v>40</v>
      </c>
      <c r="E74" s="194"/>
      <c r="F74" s="218"/>
      <c r="G74" s="81">
        <f t="shared" si="5"/>
        <v>0</v>
      </c>
      <c r="H74" s="53">
        <f>+G74*0.095</f>
        <v>0</v>
      </c>
      <c r="I74" s="34">
        <f t="shared" si="3"/>
        <v>0</v>
      </c>
      <c r="J74" s="72"/>
    </row>
    <row r="75" spans="1:10" s="42" customFormat="1" ht="21.75" customHeight="1" x14ac:dyDescent="0.2">
      <c r="A75" s="193">
        <v>69</v>
      </c>
      <c r="B75" s="142" t="s">
        <v>153</v>
      </c>
      <c r="C75" s="99" t="s">
        <v>671</v>
      </c>
      <c r="D75" s="99">
        <v>30</v>
      </c>
      <c r="E75" s="194"/>
      <c r="F75" s="218"/>
      <c r="G75" s="81">
        <f t="shared" si="5"/>
        <v>0</v>
      </c>
      <c r="H75" s="53">
        <f t="shared" ref="H75:H87" si="7">+G75*0.095</f>
        <v>0</v>
      </c>
      <c r="I75" s="34">
        <f t="shared" si="3"/>
        <v>0</v>
      </c>
      <c r="J75" s="72"/>
    </row>
    <row r="76" spans="1:10" s="42" customFormat="1" ht="21.75" customHeight="1" x14ac:dyDescent="0.2">
      <c r="A76" s="193">
        <v>70</v>
      </c>
      <c r="B76" s="142" t="s">
        <v>154</v>
      </c>
      <c r="C76" s="99" t="s">
        <v>671</v>
      </c>
      <c r="D76" s="99">
        <v>40</v>
      </c>
      <c r="E76" s="194"/>
      <c r="F76" s="218"/>
      <c r="G76" s="81">
        <f t="shared" si="5"/>
        <v>0</v>
      </c>
      <c r="H76" s="53">
        <f t="shared" si="7"/>
        <v>0</v>
      </c>
      <c r="I76" s="34">
        <f t="shared" si="3"/>
        <v>0</v>
      </c>
      <c r="J76" s="72"/>
    </row>
    <row r="77" spans="1:10" s="42" customFormat="1" ht="34.5" customHeight="1" x14ac:dyDescent="0.2">
      <c r="A77" s="193">
        <v>71</v>
      </c>
      <c r="B77" s="142" t="s">
        <v>379</v>
      </c>
      <c r="C77" s="99" t="s">
        <v>72</v>
      </c>
      <c r="D77" s="99">
        <v>80</v>
      </c>
      <c r="E77" s="194"/>
      <c r="F77" s="218"/>
      <c r="G77" s="81">
        <f t="shared" si="5"/>
        <v>0</v>
      </c>
      <c r="H77" s="53">
        <f t="shared" si="7"/>
        <v>0</v>
      </c>
      <c r="I77" s="34">
        <f t="shared" si="3"/>
        <v>0</v>
      </c>
      <c r="J77" s="72"/>
    </row>
    <row r="78" spans="1:10" s="42" customFormat="1" ht="12.75" x14ac:dyDescent="0.2">
      <c r="A78" s="193">
        <v>72</v>
      </c>
      <c r="B78" s="142" t="s">
        <v>380</v>
      </c>
      <c r="C78" s="99" t="s">
        <v>72</v>
      </c>
      <c r="D78" s="99">
        <v>20</v>
      </c>
      <c r="E78" s="194"/>
      <c r="F78" s="218"/>
      <c r="G78" s="81">
        <f t="shared" si="5"/>
        <v>0</v>
      </c>
      <c r="H78" s="53">
        <f t="shared" si="7"/>
        <v>0</v>
      </c>
      <c r="I78" s="34">
        <f t="shared" si="3"/>
        <v>0</v>
      </c>
      <c r="J78" s="72"/>
    </row>
    <row r="79" spans="1:10" s="42" customFormat="1" ht="34.5" customHeight="1" x14ac:dyDescent="0.2">
      <c r="A79" s="193">
        <v>73</v>
      </c>
      <c r="B79" s="141" t="s">
        <v>155</v>
      </c>
      <c r="C79" s="99" t="s">
        <v>72</v>
      </c>
      <c r="D79" s="99">
        <v>220</v>
      </c>
      <c r="E79" s="194"/>
      <c r="F79" s="218"/>
      <c r="G79" s="81">
        <f t="shared" si="5"/>
        <v>0</v>
      </c>
      <c r="H79" s="53">
        <f t="shared" si="7"/>
        <v>0</v>
      </c>
      <c r="I79" s="34">
        <f t="shared" si="3"/>
        <v>0</v>
      </c>
      <c r="J79" s="72"/>
    </row>
    <row r="80" spans="1:10" s="42" customFormat="1" ht="34.5" customHeight="1" x14ac:dyDescent="0.2">
      <c r="A80" s="193">
        <v>74</v>
      </c>
      <c r="B80" s="141" t="s">
        <v>381</v>
      </c>
      <c r="C80" s="99" t="s">
        <v>72</v>
      </c>
      <c r="D80" s="99">
        <v>500</v>
      </c>
      <c r="E80" s="194"/>
      <c r="F80" s="218"/>
      <c r="G80" s="81">
        <f t="shared" si="5"/>
        <v>0</v>
      </c>
      <c r="H80" s="53">
        <f t="shared" si="7"/>
        <v>0</v>
      </c>
      <c r="I80" s="34">
        <f t="shared" si="3"/>
        <v>0</v>
      </c>
      <c r="J80" s="72"/>
    </row>
    <row r="81" spans="1:10" s="42" customFormat="1" ht="34.5" customHeight="1" x14ac:dyDescent="0.2">
      <c r="A81" s="193">
        <v>75</v>
      </c>
      <c r="B81" s="140" t="s">
        <v>457</v>
      </c>
      <c r="C81" s="99" t="s">
        <v>72</v>
      </c>
      <c r="D81" s="99">
        <v>500</v>
      </c>
      <c r="E81" s="194"/>
      <c r="F81" s="218"/>
      <c r="G81" s="81">
        <f t="shared" si="5"/>
        <v>0</v>
      </c>
      <c r="H81" s="53">
        <f t="shared" si="7"/>
        <v>0</v>
      </c>
      <c r="I81" s="34">
        <f t="shared" si="3"/>
        <v>0</v>
      </c>
      <c r="J81" s="72"/>
    </row>
    <row r="82" spans="1:10" s="42" customFormat="1" ht="21.75" customHeight="1" x14ac:dyDescent="0.2">
      <c r="A82" s="193">
        <v>76</v>
      </c>
      <c r="B82" s="140" t="s">
        <v>164</v>
      </c>
      <c r="C82" s="99" t="s">
        <v>72</v>
      </c>
      <c r="D82" s="99">
        <v>300</v>
      </c>
      <c r="E82" s="194"/>
      <c r="F82" s="218"/>
      <c r="G82" s="81">
        <f t="shared" si="5"/>
        <v>0</v>
      </c>
      <c r="H82" s="53">
        <f t="shared" si="7"/>
        <v>0</v>
      </c>
      <c r="I82" s="34">
        <f t="shared" si="3"/>
        <v>0</v>
      </c>
      <c r="J82" s="72"/>
    </row>
    <row r="83" spans="1:10" s="42" customFormat="1" ht="45.75" customHeight="1" x14ac:dyDescent="0.2">
      <c r="A83" s="193">
        <v>77</v>
      </c>
      <c r="B83" s="140" t="s">
        <v>165</v>
      </c>
      <c r="C83" s="151" t="s">
        <v>72</v>
      </c>
      <c r="D83" s="151">
        <v>100</v>
      </c>
      <c r="E83" s="194"/>
      <c r="F83" s="218"/>
      <c r="G83" s="81">
        <f t="shared" si="5"/>
        <v>0</v>
      </c>
      <c r="H83" s="53">
        <f t="shared" si="7"/>
        <v>0</v>
      </c>
      <c r="I83" s="34">
        <f t="shared" si="3"/>
        <v>0</v>
      </c>
      <c r="J83" s="72"/>
    </row>
    <row r="84" spans="1:10" s="42" customFormat="1" ht="21.75" customHeight="1" x14ac:dyDescent="0.2">
      <c r="A84" s="193">
        <v>78</v>
      </c>
      <c r="B84" s="140" t="s">
        <v>458</v>
      </c>
      <c r="C84" s="99" t="s">
        <v>72</v>
      </c>
      <c r="D84" s="99">
        <v>3</v>
      </c>
      <c r="E84" s="194"/>
      <c r="F84" s="218"/>
      <c r="G84" s="81">
        <f t="shared" si="5"/>
        <v>0</v>
      </c>
      <c r="H84" s="53">
        <f t="shared" si="7"/>
        <v>0</v>
      </c>
      <c r="I84" s="34">
        <f t="shared" si="3"/>
        <v>0</v>
      </c>
      <c r="J84" s="72"/>
    </row>
    <row r="85" spans="1:10" s="42" customFormat="1" ht="21.75" customHeight="1" x14ac:dyDescent="0.2">
      <c r="A85" s="193">
        <v>79</v>
      </c>
      <c r="B85" s="140" t="s">
        <v>382</v>
      </c>
      <c r="C85" s="99" t="s">
        <v>72</v>
      </c>
      <c r="D85" s="99">
        <v>14</v>
      </c>
      <c r="E85" s="194"/>
      <c r="F85" s="218"/>
      <c r="G85" s="81">
        <f t="shared" si="5"/>
        <v>0</v>
      </c>
      <c r="H85" s="53">
        <f t="shared" si="7"/>
        <v>0</v>
      </c>
      <c r="I85" s="34">
        <f t="shared" si="3"/>
        <v>0</v>
      </c>
      <c r="J85" s="72"/>
    </row>
    <row r="86" spans="1:10" s="42" customFormat="1" ht="21.75" customHeight="1" x14ac:dyDescent="0.2">
      <c r="A86" s="193">
        <v>80</v>
      </c>
      <c r="B86" s="142" t="s">
        <v>383</v>
      </c>
      <c r="C86" s="99" t="s">
        <v>72</v>
      </c>
      <c r="D86" s="129">
        <v>240</v>
      </c>
      <c r="E86" s="194"/>
      <c r="F86" s="218"/>
      <c r="G86" s="81">
        <f t="shared" si="5"/>
        <v>0</v>
      </c>
      <c r="H86" s="53">
        <f t="shared" si="7"/>
        <v>0</v>
      </c>
      <c r="I86" s="34">
        <f t="shared" si="3"/>
        <v>0</v>
      </c>
      <c r="J86" s="72"/>
    </row>
    <row r="87" spans="1:10" s="42" customFormat="1" ht="34.5" customHeight="1" x14ac:dyDescent="0.2">
      <c r="A87" s="193">
        <v>81</v>
      </c>
      <c r="B87" s="141" t="s">
        <v>131</v>
      </c>
      <c r="C87" s="151" t="s">
        <v>72</v>
      </c>
      <c r="D87" s="151">
        <v>10</v>
      </c>
      <c r="E87" s="194"/>
      <c r="F87" s="218"/>
      <c r="G87" s="81">
        <f t="shared" si="5"/>
        <v>0</v>
      </c>
      <c r="H87" s="53">
        <f t="shared" si="7"/>
        <v>0</v>
      </c>
      <c r="I87" s="34">
        <f t="shared" si="3"/>
        <v>0</v>
      </c>
      <c r="J87" s="72"/>
    </row>
    <row r="88" spans="1:10" s="42" customFormat="1" ht="21.75" customHeight="1" x14ac:dyDescent="0.2">
      <c r="A88" s="251">
        <v>82</v>
      </c>
      <c r="B88" s="252" t="s">
        <v>752</v>
      </c>
      <c r="C88" s="99" t="s">
        <v>671</v>
      </c>
      <c r="D88" s="99">
        <v>6</v>
      </c>
      <c r="E88" s="194"/>
      <c r="F88" s="218"/>
      <c r="G88" s="81">
        <f t="shared" si="5"/>
        <v>0</v>
      </c>
      <c r="H88" s="53">
        <f>+G88*0.22</f>
        <v>0</v>
      </c>
      <c r="I88" s="34">
        <f t="shared" si="3"/>
        <v>0</v>
      </c>
      <c r="J88" s="72"/>
    </row>
    <row r="89" spans="1:10" s="42" customFormat="1" ht="21.75" customHeight="1" x14ac:dyDescent="0.2">
      <c r="A89" s="193">
        <v>83</v>
      </c>
      <c r="B89" s="140" t="s">
        <v>384</v>
      </c>
      <c r="C89" s="99" t="s">
        <v>72</v>
      </c>
      <c r="D89" s="99">
        <v>1800</v>
      </c>
      <c r="E89" s="194"/>
      <c r="F89" s="218"/>
      <c r="G89" s="81">
        <f t="shared" si="5"/>
        <v>0</v>
      </c>
      <c r="H89" s="53">
        <f t="shared" ref="H89:H98" si="8">+G89*0.095</f>
        <v>0</v>
      </c>
      <c r="I89" s="34">
        <f t="shared" si="3"/>
        <v>0</v>
      </c>
      <c r="J89" s="72"/>
    </row>
    <row r="90" spans="1:10" s="42" customFormat="1" ht="21.75" customHeight="1" x14ac:dyDescent="0.2">
      <c r="A90" s="193">
        <v>84</v>
      </c>
      <c r="B90" s="141" t="s">
        <v>459</v>
      </c>
      <c r="C90" s="99" t="s">
        <v>72</v>
      </c>
      <c r="D90" s="129">
        <v>40</v>
      </c>
      <c r="E90" s="194"/>
      <c r="F90" s="218"/>
      <c r="G90" s="81">
        <f t="shared" si="5"/>
        <v>0</v>
      </c>
      <c r="H90" s="53">
        <f t="shared" si="8"/>
        <v>0</v>
      </c>
      <c r="I90" s="34">
        <f t="shared" si="3"/>
        <v>0</v>
      </c>
      <c r="J90" s="72"/>
    </row>
    <row r="91" spans="1:10" s="42" customFormat="1" ht="34.5" customHeight="1" x14ac:dyDescent="0.2">
      <c r="A91" s="193">
        <v>85</v>
      </c>
      <c r="B91" s="140" t="s">
        <v>385</v>
      </c>
      <c r="C91" s="99" t="s">
        <v>72</v>
      </c>
      <c r="D91" s="99">
        <v>60</v>
      </c>
      <c r="E91" s="194"/>
      <c r="F91" s="218"/>
      <c r="G91" s="81">
        <f t="shared" si="5"/>
        <v>0</v>
      </c>
      <c r="H91" s="53">
        <f t="shared" si="8"/>
        <v>0</v>
      </c>
      <c r="I91" s="34">
        <f t="shared" si="3"/>
        <v>0</v>
      </c>
      <c r="J91" s="72"/>
    </row>
    <row r="92" spans="1:10" s="42" customFormat="1" ht="21.75" customHeight="1" x14ac:dyDescent="0.2">
      <c r="A92" s="193">
        <v>86</v>
      </c>
      <c r="B92" s="140" t="s">
        <v>386</v>
      </c>
      <c r="C92" s="99" t="s">
        <v>72</v>
      </c>
      <c r="D92" s="99">
        <v>20</v>
      </c>
      <c r="E92" s="194"/>
      <c r="F92" s="218"/>
      <c r="G92" s="81">
        <f t="shared" si="5"/>
        <v>0</v>
      </c>
      <c r="H92" s="53">
        <f t="shared" si="8"/>
        <v>0</v>
      </c>
      <c r="I92" s="34">
        <f t="shared" si="3"/>
        <v>0</v>
      </c>
      <c r="J92" s="72"/>
    </row>
    <row r="93" spans="1:10" s="42" customFormat="1" ht="21.75" customHeight="1" x14ac:dyDescent="0.2">
      <c r="A93" s="193">
        <v>87</v>
      </c>
      <c r="B93" s="141" t="s">
        <v>387</v>
      </c>
      <c r="C93" s="99" t="s">
        <v>72</v>
      </c>
      <c r="D93" s="99">
        <v>60</v>
      </c>
      <c r="E93" s="194"/>
      <c r="F93" s="218"/>
      <c r="G93" s="81">
        <f t="shared" si="5"/>
        <v>0</v>
      </c>
      <c r="H93" s="53">
        <f t="shared" si="8"/>
        <v>0</v>
      </c>
      <c r="I93" s="34">
        <f t="shared" si="3"/>
        <v>0</v>
      </c>
      <c r="J93" s="72"/>
    </row>
    <row r="94" spans="1:10" s="42" customFormat="1" ht="21.75" customHeight="1" x14ac:dyDescent="0.2">
      <c r="A94" s="193">
        <v>88</v>
      </c>
      <c r="B94" s="140" t="s">
        <v>388</v>
      </c>
      <c r="C94" s="99" t="s">
        <v>72</v>
      </c>
      <c r="D94" s="99">
        <v>20</v>
      </c>
      <c r="E94" s="194"/>
      <c r="F94" s="218"/>
      <c r="G94" s="81">
        <f t="shared" si="5"/>
        <v>0</v>
      </c>
      <c r="H94" s="53">
        <f t="shared" si="8"/>
        <v>0</v>
      </c>
      <c r="I94" s="34">
        <f t="shared" si="3"/>
        <v>0</v>
      </c>
      <c r="J94" s="72"/>
    </row>
    <row r="95" spans="1:10" s="42" customFormat="1" ht="34.5" customHeight="1" x14ac:dyDescent="0.2">
      <c r="A95" s="193">
        <v>89</v>
      </c>
      <c r="B95" s="141" t="s">
        <v>698</v>
      </c>
      <c r="C95" s="99" t="s">
        <v>72</v>
      </c>
      <c r="D95" s="99">
        <v>600</v>
      </c>
      <c r="E95" s="194"/>
      <c r="F95" s="218"/>
      <c r="G95" s="81">
        <f t="shared" si="5"/>
        <v>0</v>
      </c>
      <c r="H95" s="53">
        <f t="shared" si="8"/>
        <v>0</v>
      </c>
      <c r="I95" s="34">
        <f t="shared" si="3"/>
        <v>0</v>
      </c>
      <c r="J95" s="72"/>
    </row>
    <row r="96" spans="1:10" s="42" customFormat="1" ht="21.75" customHeight="1" x14ac:dyDescent="0.2">
      <c r="A96" s="251">
        <v>90</v>
      </c>
      <c r="B96" s="252" t="s">
        <v>750</v>
      </c>
      <c r="C96" s="260" t="s">
        <v>72</v>
      </c>
      <c r="D96" s="260">
        <v>2</v>
      </c>
      <c r="E96" s="194"/>
      <c r="F96" s="218"/>
      <c r="G96" s="81">
        <f t="shared" si="5"/>
        <v>0</v>
      </c>
      <c r="H96" s="53">
        <f t="shared" si="8"/>
        <v>0</v>
      </c>
      <c r="I96" s="34">
        <f t="shared" ref="I96:I115" si="9">+G96+H96</f>
        <v>0</v>
      </c>
      <c r="J96" s="72"/>
    </row>
    <row r="97" spans="1:10" s="42" customFormat="1" ht="21.75" customHeight="1" x14ac:dyDescent="0.2">
      <c r="A97" s="193">
        <v>91</v>
      </c>
      <c r="B97" s="140" t="s">
        <v>143</v>
      </c>
      <c r="C97" s="99" t="s">
        <v>72</v>
      </c>
      <c r="D97" s="99">
        <v>100</v>
      </c>
      <c r="E97" s="194"/>
      <c r="F97" s="218"/>
      <c r="G97" s="81">
        <f t="shared" si="5"/>
        <v>0</v>
      </c>
      <c r="H97" s="53">
        <f t="shared" si="8"/>
        <v>0</v>
      </c>
      <c r="I97" s="34">
        <f t="shared" si="9"/>
        <v>0</v>
      </c>
      <c r="J97" s="72"/>
    </row>
    <row r="98" spans="1:10" s="42" customFormat="1" ht="21.75" customHeight="1" x14ac:dyDescent="0.2">
      <c r="A98" s="251">
        <v>92</v>
      </c>
      <c r="B98" s="257" t="s">
        <v>745</v>
      </c>
      <c r="C98" s="99" t="s">
        <v>72</v>
      </c>
      <c r="D98" s="99">
        <v>100</v>
      </c>
      <c r="E98" s="194"/>
      <c r="F98" s="218"/>
      <c r="G98" s="81">
        <f t="shared" si="5"/>
        <v>0</v>
      </c>
      <c r="H98" s="53">
        <f t="shared" si="8"/>
        <v>0</v>
      </c>
      <c r="I98" s="34">
        <f t="shared" si="9"/>
        <v>0</v>
      </c>
      <c r="J98" s="72"/>
    </row>
    <row r="99" spans="1:10" s="42" customFormat="1" ht="21.75" customHeight="1" x14ac:dyDescent="0.2">
      <c r="A99" s="251">
        <v>93</v>
      </c>
      <c r="B99" s="257" t="s">
        <v>756</v>
      </c>
      <c r="C99" s="99" t="s">
        <v>72</v>
      </c>
      <c r="D99" s="99">
        <v>5</v>
      </c>
      <c r="E99" s="194"/>
      <c r="F99" s="218"/>
      <c r="G99" s="81">
        <f t="shared" si="5"/>
        <v>0</v>
      </c>
      <c r="H99" s="53">
        <f>+G99*0.22</f>
        <v>0</v>
      </c>
      <c r="I99" s="34">
        <f t="shared" si="9"/>
        <v>0</v>
      </c>
      <c r="J99" s="72"/>
    </row>
    <row r="100" spans="1:10" s="42" customFormat="1" ht="21.75" customHeight="1" x14ac:dyDescent="0.2">
      <c r="A100" s="193">
        <v>94</v>
      </c>
      <c r="B100" s="139" t="s">
        <v>389</v>
      </c>
      <c r="C100" s="99" t="s">
        <v>72</v>
      </c>
      <c r="D100" s="99">
        <v>15</v>
      </c>
      <c r="E100" s="194"/>
      <c r="F100" s="218"/>
      <c r="G100" s="81">
        <f t="shared" si="5"/>
        <v>0</v>
      </c>
      <c r="H100" s="53">
        <f t="shared" ref="H100:H115" si="10">+G100*0.095</f>
        <v>0</v>
      </c>
      <c r="I100" s="34">
        <f t="shared" si="9"/>
        <v>0</v>
      </c>
      <c r="J100" s="72"/>
    </row>
    <row r="101" spans="1:10" s="42" customFormat="1" ht="21.75" customHeight="1" x14ac:dyDescent="0.2">
      <c r="A101" s="193">
        <v>95</v>
      </c>
      <c r="B101" s="139" t="s">
        <v>142</v>
      </c>
      <c r="C101" s="99" t="s">
        <v>72</v>
      </c>
      <c r="D101" s="99">
        <v>3</v>
      </c>
      <c r="E101" s="194"/>
      <c r="F101" s="218"/>
      <c r="G101" s="81">
        <f t="shared" si="5"/>
        <v>0</v>
      </c>
      <c r="H101" s="53">
        <f t="shared" si="10"/>
        <v>0</v>
      </c>
      <c r="I101" s="34">
        <f t="shared" si="9"/>
        <v>0</v>
      </c>
      <c r="J101" s="72"/>
    </row>
    <row r="102" spans="1:10" s="42" customFormat="1" ht="34.5" customHeight="1" x14ac:dyDescent="0.2">
      <c r="A102" s="193">
        <v>96</v>
      </c>
      <c r="B102" s="140" t="s">
        <v>390</v>
      </c>
      <c r="C102" s="99" t="s">
        <v>72</v>
      </c>
      <c r="D102" s="99">
        <v>40</v>
      </c>
      <c r="E102" s="194"/>
      <c r="F102" s="218"/>
      <c r="G102" s="81">
        <f t="shared" si="5"/>
        <v>0</v>
      </c>
      <c r="H102" s="53">
        <f t="shared" si="10"/>
        <v>0</v>
      </c>
      <c r="I102" s="34">
        <f t="shared" si="9"/>
        <v>0</v>
      </c>
      <c r="J102" s="72"/>
    </row>
    <row r="103" spans="1:10" s="42" customFormat="1" ht="21.75" customHeight="1" x14ac:dyDescent="0.2">
      <c r="A103" s="193">
        <v>97</v>
      </c>
      <c r="B103" s="140" t="s">
        <v>460</v>
      </c>
      <c r="C103" s="99" t="s">
        <v>72</v>
      </c>
      <c r="D103" s="129">
        <v>15</v>
      </c>
      <c r="E103" s="194"/>
      <c r="F103" s="218"/>
      <c r="G103" s="81">
        <f t="shared" si="5"/>
        <v>0</v>
      </c>
      <c r="H103" s="53">
        <f t="shared" si="10"/>
        <v>0</v>
      </c>
      <c r="I103" s="34">
        <f>+G103+H103</f>
        <v>0</v>
      </c>
      <c r="J103" s="72"/>
    </row>
    <row r="104" spans="1:10" s="42" customFormat="1" ht="30" customHeight="1" x14ac:dyDescent="0.2">
      <c r="A104" s="193">
        <v>98</v>
      </c>
      <c r="B104" s="140" t="s">
        <v>461</v>
      </c>
      <c r="C104" s="99" t="s">
        <v>72</v>
      </c>
      <c r="D104" s="129">
        <v>15</v>
      </c>
      <c r="E104" s="194"/>
      <c r="F104" s="218"/>
      <c r="G104" s="81">
        <f t="shared" si="5"/>
        <v>0</v>
      </c>
      <c r="H104" s="53">
        <f t="shared" si="10"/>
        <v>0</v>
      </c>
      <c r="I104" s="34">
        <f>+G104+H104</f>
        <v>0</v>
      </c>
      <c r="J104" s="72"/>
    </row>
    <row r="105" spans="1:10" s="42" customFormat="1" ht="21.75" customHeight="1" x14ac:dyDescent="0.2">
      <c r="A105" s="193">
        <v>99</v>
      </c>
      <c r="B105" s="140" t="s">
        <v>391</v>
      </c>
      <c r="C105" s="99" t="s">
        <v>72</v>
      </c>
      <c r="D105" s="99">
        <v>100</v>
      </c>
      <c r="E105" s="194"/>
      <c r="F105" s="218"/>
      <c r="G105" s="81">
        <f t="shared" si="5"/>
        <v>0</v>
      </c>
      <c r="H105" s="53">
        <f t="shared" si="10"/>
        <v>0</v>
      </c>
      <c r="I105" s="34">
        <f t="shared" si="9"/>
        <v>0</v>
      </c>
      <c r="J105" s="72"/>
    </row>
    <row r="106" spans="1:10" s="42" customFormat="1" ht="21.75" customHeight="1" x14ac:dyDescent="0.2">
      <c r="A106" s="193">
        <v>100</v>
      </c>
      <c r="B106" s="139" t="s">
        <v>392</v>
      </c>
      <c r="C106" s="99" t="s">
        <v>243</v>
      </c>
      <c r="D106" s="99">
        <v>1000</v>
      </c>
      <c r="E106" s="194"/>
      <c r="F106" s="218"/>
      <c r="G106" s="81">
        <f t="shared" si="5"/>
        <v>0</v>
      </c>
      <c r="H106" s="53">
        <f t="shared" si="10"/>
        <v>0</v>
      </c>
      <c r="I106" s="34">
        <f t="shared" si="9"/>
        <v>0</v>
      </c>
      <c r="J106" s="72"/>
    </row>
    <row r="107" spans="1:10" s="42" customFormat="1" ht="21.75" customHeight="1" x14ac:dyDescent="0.2">
      <c r="A107" s="193">
        <v>101</v>
      </c>
      <c r="B107" s="142" t="s">
        <v>393</v>
      </c>
      <c r="C107" s="99" t="s">
        <v>243</v>
      </c>
      <c r="D107" s="99">
        <v>405</v>
      </c>
      <c r="E107" s="194"/>
      <c r="F107" s="218"/>
      <c r="G107" s="81">
        <f t="shared" si="5"/>
        <v>0</v>
      </c>
      <c r="H107" s="53">
        <f t="shared" si="10"/>
        <v>0</v>
      </c>
      <c r="I107" s="34">
        <f t="shared" si="9"/>
        <v>0</v>
      </c>
      <c r="J107" s="72"/>
    </row>
    <row r="108" spans="1:10" s="42" customFormat="1" ht="21.75" customHeight="1" x14ac:dyDescent="0.2">
      <c r="A108" s="193">
        <v>102</v>
      </c>
      <c r="B108" s="142" t="s">
        <v>668</v>
      </c>
      <c r="C108" s="99" t="s">
        <v>243</v>
      </c>
      <c r="D108" s="99">
        <v>60</v>
      </c>
      <c r="E108" s="194"/>
      <c r="F108" s="218"/>
      <c r="G108" s="81">
        <f t="shared" si="5"/>
        <v>0</v>
      </c>
      <c r="H108" s="53">
        <f t="shared" si="10"/>
        <v>0</v>
      </c>
      <c r="I108" s="34">
        <f t="shared" si="9"/>
        <v>0</v>
      </c>
      <c r="J108" s="72"/>
    </row>
    <row r="109" spans="1:10" s="42" customFormat="1" ht="21.75" customHeight="1" x14ac:dyDescent="0.2">
      <c r="A109" s="193">
        <v>103</v>
      </c>
      <c r="B109" s="141" t="s">
        <v>614</v>
      </c>
      <c r="C109" s="99" t="s">
        <v>72</v>
      </c>
      <c r="D109" s="99">
        <v>10</v>
      </c>
      <c r="E109" s="194"/>
      <c r="F109" s="218"/>
      <c r="G109" s="81">
        <f t="shared" si="5"/>
        <v>0</v>
      </c>
      <c r="H109" s="53">
        <f t="shared" si="10"/>
        <v>0</v>
      </c>
      <c r="I109" s="34">
        <f t="shared" si="9"/>
        <v>0</v>
      </c>
      <c r="J109" s="72"/>
    </row>
    <row r="110" spans="1:10" s="42" customFormat="1" ht="21.75" customHeight="1" x14ac:dyDescent="0.2">
      <c r="A110" s="193">
        <v>104</v>
      </c>
      <c r="B110" s="76" t="s">
        <v>529</v>
      </c>
      <c r="C110" s="99" t="s">
        <v>72</v>
      </c>
      <c r="D110" s="99">
        <v>20</v>
      </c>
      <c r="E110" s="194"/>
      <c r="F110" s="218"/>
      <c r="G110" s="81">
        <f t="shared" si="5"/>
        <v>0</v>
      </c>
      <c r="H110" s="53">
        <f t="shared" si="10"/>
        <v>0</v>
      </c>
      <c r="I110" s="34">
        <f t="shared" si="9"/>
        <v>0</v>
      </c>
      <c r="J110" s="72"/>
    </row>
    <row r="111" spans="1:10" s="42" customFormat="1" ht="21.75" customHeight="1" x14ac:dyDescent="0.2">
      <c r="A111" s="193">
        <v>105</v>
      </c>
      <c r="B111" s="76" t="s">
        <v>530</v>
      </c>
      <c r="C111" s="99" t="s">
        <v>72</v>
      </c>
      <c r="D111" s="99">
        <v>20</v>
      </c>
      <c r="E111" s="194"/>
      <c r="F111" s="218"/>
      <c r="G111" s="81">
        <f t="shared" si="5"/>
        <v>0</v>
      </c>
      <c r="H111" s="53">
        <f t="shared" si="10"/>
        <v>0</v>
      </c>
      <c r="I111" s="34">
        <f t="shared" si="9"/>
        <v>0</v>
      </c>
      <c r="J111" s="72"/>
    </row>
    <row r="112" spans="1:10" s="42" customFormat="1" ht="34.5" customHeight="1" x14ac:dyDescent="0.2">
      <c r="A112" s="193">
        <v>106</v>
      </c>
      <c r="B112" s="76" t="s">
        <v>691</v>
      </c>
      <c r="C112" s="99" t="s">
        <v>671</v>
      </c>
      <c r="D112" s="99">
        <v>18</v>
      </c>
      <c r="E112" s="194"/>
      <c r="F112" s="218"/>
      <c r="G112" s="81">
        <f t="shared" si="5"/>
        <v>0</v>
      </c>
      <c r="H112" s="53">
        <f t="shared" si="10"/>
        <v>0</v>
      </c>
      <c r="I112" s="34">
        <f t="shared" si="9"/>
        <v>0</v>
      </c>
      <c r="J112" s="72"/>
    </row>
    <row r="113" spans="1:10" s="42" customFormat="1" ht="34.5" customHeight="1" x14ac:dyDescent="0.2">
      <c r="A113" s="193">
        <v>107</v>
      </c>
      <c r="B113" s="76" t="s">
        <v>692</v>
      </c>
      <c r="C113" s="99" t="s">
        <v>671</v>
      </c>
      <c r="D113" s="99">
        <v>18</v>
      </c>
      <c r="E113" s="194"/>
      <c r="F113" s="218"/>
      <c r="G113" s="81">
        <f t="shared" si="5"/>
        <v>0</v>
      </c>
      <c r="H113" s="53">
        <f t="shared" si="10"/>
        <v>0</v>
      </c>
      <c r="I113" s="34">
        <f t="shared" si="9"/>
        <v>0</v>
      </c>
      <c r="J113" s="72"/>
    </row>
    <row r="114" spans="1:10" s="42" customFormat="1" ht="34.5" customHeight="1" x14ac:dyDescent="0.2">
      <c r="A114" s="193">
        <v>108</v>
      </c>
      <c r="B114" s="76" t="s">
        <v>654</v>
      </c>
      <c r="C114" s="99" t="s">
        <v>72</v>
      </c>
      <c r="D114" s="99">
        <v>10</v>
      </c>
      <c r="E114" s="194"/>
      <c r="F114" s="218"/>
      <c r="G114" s="81">
        <f t="shared" si="5"/>
        <v>0</v>
      </c>
      <c r="H114" s="53">
        <f t="shared" si="10"/>
        <v>0</v>
      </c>
      <c r="I114" s="34">
        <f t="shared" si="9"/>
        <v>0</v>
      </c>
      <c r="J114" s="72"/>
    </row>
    <row r="115" spans="1:10" s="42" customFormat="1" ht="21.75" customHeight="1" x14ac:dyDescent="0.2">
      <c r="A115" s="193">
        <v>109</v>
      </c>
      <c r="B115" s="76" t="s">
        <v>123</v>
      </c>
      <c r="C115" s="99" t="s">
        <v>693</v>
      </c>
      <c r="D115" s="99">
        <v>20</v>
      </c>
      <c r="E115" s="194"/>
      <c r="F115" s="218"/>
      <c r="G115" s="81">
        <f t="shared" si="5"/>
        <v>0</v>
      </c>
      <c r="H115" s="53">
        <f t="shared" si="10"/>
        <v>0</v>
      </c>
      <c r="I115" s="34">
        <f t="shared" si="9"/>
        <v>0</v>
      </c>
      <c r="J115" s="72"/>
    </row>
    <row r="116" spans="1:10" s="42" customFormat="1" ht="12.75" x14ac:dyDescent="0.2">
      <c r="A116" s="51"/>
      <c r="B116" s="39" t="s">
        <v>641</v>
      </c>
      <c r="C116" s="93" t="s">
        <v>5</v>
      </c>
      <c r="D116" s="99"/>
      <c r="E116" s="93" t="s">
        <v>5</v>
      </c>
      <c r="F116" s="93" t="s">
        <v>5</v>
      </c>
      <c r="G116" s="58">
        <f>SUM(G7:G115)</f>
        <v>0</v>
      </c>
      <c r="H116" s="58">
        <f>SUM(H7:H115)</f>
        <v>0</v>
      </c>
      <c r="I116" s="58">
        <f>SUM(I7:I115)</f>
        <v>0</v>
      </c>
      <c r="J116" s="57">
        <f>SUM(J7:J115)</f>
        <v>0</v>
      </c>
    </row>
    <row r="117" spans="1:10" s="3" customFormat="1" ht="15" customHeight="1" x14ac:dyDescent="0.2">
      <c r="A117" s="262"/>
      <c r="B117" s="262"/>
      <c r="C117" s="262"/>
      <c r="D117" s="262"/>
      <c r="E117" s="262"/>
      <c r="F117" s="262"/>
      <c r="G117" s="262"/>
      <c r="H117" s="262"/>
      <c r="I117" s="262"/>
      <c r="J117" s="262"/>
    </row>
    <row r="118" spans="1:10" s="3" customFormat="1" ht="15" customHeight="1" x14ac:dyDescent="0.2">
      <c r="A118" s="262" t="s">
        <v>43</v>
      </c>
      <c r="B118" s="262"/>
      <c r="C118" s="262"/>
      <c r="D118" s="262"/>
      <c r="E118" s="262"/>
      <c r="F118" s="262"/>
      <c r="G118" s="262"/>
      <c r="H118" s="262"/>
      <c r="I118" s="262"/>
      <c r="J118" s="262"/>
    </row>
    <row r="119" spans="1:10" s="3" customFormat="1" ht="30.75" customHeight="1" x14ac:dyDescent="0.2">
      <c r="A119" s="263" t="s">
        <v>718</v>
      </c>
      <c r="B119" s="264"/>
      <c r="C119" s="264"/>
      <c r="D119" s="264"/>
      <c r="E119" s="264"/>
      <c r="F119" s="264"/>
      <c r="G119" s="264"/>
      <c r="H119" s="264"/>
      <c r="I119" s="264"/>
      <c r="J119" s="264"/>
    </row>
    <row r="120" spans="1:10" s="265" customFormat="1" ht="12.75" customHeight="1" x14ac:dyDescent="0.25">
      <c r="A120" s="263" t="s">
        <v>723</v>
      </c>
    </row>
    <row r="121" spans="1:10" s="13" customFormat="1" ht="12.75" customHeight="1" x14ac:dyDescent="0.25">
      <c r="A121" s="266" t="s">
        <v>730</v>
      </c>
      <c r="B121" s="266"/>
      <c r="C121" s="266"/>
      <c r="D121" s="266"/>
      <c r="E121" s="266"/>
      <c r="F121" s="266"/>
      <c r="G121" s="266"/>
      <c r="H121" s="266"/>
      <c r="I121" s="266"/>
      <c r="J121" s="266"/>
    </row>
    <row r="122" spans="1:10" s="13" customFormat="1" ht="15" customHeight="1" x14ac:dyDescent="0.25">
      <c r="A122" s="266" t="s">
        <v>721</v>
      </c>
      <c r="B122" s="266"/>
      <c r="C122" s="266"/>
      <c r="D122" s="266"/>
      <c r="E122" s="266"/>
      <c r="F122" s="266"/>
      <c r="G122" s="266"/>
      <c r="H122" s="266"/>
      <c r="I122" s="266"/>
      <c r="J122" s="266"/>
    </row>
    <row r="123" spans="1:10" s="267" customFormat="1" ht="15" customHeight="1" x14ac:dyDescent="0.25">
      <c r="A123" s="266" t="s">
        <v>722</v>
      </c>
    </row>
    <row r="124" spans="1:10" s="267" customFormat="1" ht="15" customHeight="1" x14ac:dyDescent="0.25">
      <c r="A124" s="266" t="s">
        <v>441</v>
      </c>
    </row>
    <row r="125" spans="1:10" s="221" customFormat="1" ht="16.5" customHeight="1" x14ac:dyDescent="0.25">
      <c r="A125" s="261" t="s">
        <v>719</v>
      </c>
      <c r="B125" s="264"/>
      <c r="C125" s="264"/>
      <c r="D125" s="264"/>
      <c r="E125" s="264"/>
      <c r="F125" s="264"/>
      <c r="G125" s="264"/>
      <c r="H125" s="264"/>
      <c r="I125" s="264"/>
      <c r="J125" s="264"/>
    </row>
    <row r="126" spans="1:10" s="221" customFormat="1" ht="27.75" customHeight="1" x14ac:dyDescent="0.25">
      <c r="A126" s="271" t="s">
        <v>720</v>
      </c>
      <c r="B126" s="271"/>
      <c r="C126" s="271"/>
      <c r="D126" s="271"/>
      <c r="E126" s="271"/>
      <c r="F126" s="271"/>
      <c r="G126" s="271"/>
      <c r="H126" s="271"/>
      <c r="I126" s="271"/>
      <c r="J126" s="271"/>
    </row>
    <row r="127" spans="1:10" s="15" customFormat="1" ht="12.75" x14ac:dyDescent="0.2">
      <c r="A127" s="110"/>
      <c r="B127" s="16"/>
      <c r="C127" s="102"/>
      <c r="D127" s="110"/>
      <c r="E127" s="110"/>
      <c r="F127" s="110"/>
      <c r="G127" s="110"/>
      <c r="H127" s="110"/>
      <c r="I127" s="110"/>
      <c r="J127" s="110"/>
    </row>
    <row r="128" spans="1:10" ht="15" customHeight="1" x14ac:dyDescent="0.3">
      <c r="B128" s="6"/>
      <c r="D128" s="128"/>
    </row>
  </sheetData>
  <sheetProtection algorithmName="SHA-512" hashValue="ZXcRdFNx7m0TswgbIeYhBxDH0VHHtRz/VZaTn7cWN/eJSpoEUMQXgcExQ/rDCG+Ly+mLpp6UdanA4Jmkeo95KA==" saltValue="EemoFhGYDXtpMFcLKR/w0g==" spinCount="100000" sheet="1" objects="1" scenarios="1"/>
  <mergeCells count="12">
    <mergeCell ref="A1:D1"/>
    <mergeCell ref="A3:J3"/>
    <mergeCell ref="A118:J118"/>
    <mergeCell ref="A117:J117"/>
    <mergeCell ref="A119:J119"/>
    <mergeCell ref="A126:J126"/>
    <mergeCell ref="A121:J121"/>
    <mergeCell ref="A123:XFD123"/>
    <mergeCell ref="A125:J125"/>
    <mergeCell ref="A120:XFD120"/>
    <mergeCell ref="A122:J122"/>
    <mergeCell ref="A124:XFD124"/>
  </mergeCells>
  <dataValidations count="1">
    <dataValidation type="whole" operator="equal" allowBlank="1" showInputMessage="1" showErrorMessage="1" error="V celico vnesete vrednost &quot;1&quot; . Če  zahteva glede na navodila spodaj ni izpolnjena, NE vnašate ničesar. " prompt="V celico vnesete vrednost &quot;1&quot; za živila, ki jih ponujate v shemi kakovosti." sqref="J7:J115">
      <formula1>1</formula1>
    </dataValidation>
  </dataValidations>
  <pageMargins left="0.51181102362204722" right="0.51181102362204722" top="0.74803149606299213" bottom="0.74803149606299213" header="0.31496062992125984" footer="0.31496062992125984"/>
  <pageSetup paperSize="9" scale="92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abSelected="1" view="pageBreakPreview" zoomScale="110" zoomScaleNormal="100" zoomScaleSheetLayoutView="110" workbookViewId="0">
      <pane ySplit="6" topLeftCell="A7" activePane="bottomLeft" state="frozen"/>
      <selection pane="bottomLeft" activeCell="I9" sqref="I9"/>
    </sheetView>
  </sheetViews>
  <sheetFormatPr defaultColWidth="8.7109375" defaultRowHeight="16.5" x14ac:dyDescent="0.3"/>
  <cols>
    <col min="1" max="1" width="4.28515625" style="147" customWidth="1"/>
    <col min="2" max="2" width="43.140625" style="18" customWidth="1"/>
    <col min="3" max="3" width="5.42578125" style="147" customWidth="1"/>
    <col min="4" max="4" width="8.28515625" style="150" customWidth="1"/>
    <col min="5" max="5" width="18.85546875" style="147" customWidth="1"/>
    <col min="6" max="10" width="13" style="147" customWidth="1"/>
    <col min="11" max="16384" width="8.7109375" style="4"/>
  </cols>
  <sheetData>
    <row r="1" spans="1:10" s="238" customFormat="1" x14ac:dyDescent="0.3">
      <c r="A1" s="277" t="s">
        <v>0</v>
      </c>
      <c r="B1" s="277"/>
      <c r="C1" s="277"/>
      <c r="D1" s="277"/>
      <c r="E1" s="237"/>
      <c r="F1" s="237"/>
      <c r="G1" s="230" t="s">
        <v>472</v>
      </c>
      <c r="H1" s="237"/>
      <c r="I1" s="237"/>
      <c r="J1" s="237"/>
    </row>
    <row r="2" spans="1:10" x14ac:dyDescent="0.3">
      <c r="A2" s="149"/>
      <c r="B2" s="5"/>
      <c r="C2" s="148"/>
      <c r="D2" s="148"/>
      <c r="E2" s="149"/>
      <c r="F2" s="149"/>
      <c r="G2" s="149"/>
      <c r="H2" s="149"/>
      <c r="I2" s="149"/>
      <c r="J2" s="149"/>
    </row>
    <row r="3" spans="1:10" ht="18.75" x14ac:dyDescent="0.3">
      <c r="A3" s="276" t="s">
        <v>642</v>
      </c>
      <c r="B3" s="276"/>
      <c r="C3" s="276"/>
      <c r="D3" s="276"/>
      <c r="E3" s="276"/>
      <c r="F3" s="276"/>
      <c r="G3" s="276"/>
      <c r="H3" s="276"/>
      <c r="I3" s="276"/>
      <c r="J3" s="276"/>
    </row>
    <row r="5" spans="1:10" s="21" customFormat="1" ht="48" x14ac:dyDescent="0.25">
      <c r="A5" s="54" t="s">
        <v>1</v>
      </c>
      <c r="B5" s="54" t="s">
        <v>2</v>
      </c>
      <c r="C5" s="55" t="s">
        <v>36</v>
      </c>
      <c r="D5" s="55" t="s">
        <v>3</v>
      </c>
      <c r="E5" s="56" t="s">
        <v>4</v>
      </c>
      <c r="F5" s="56" t="s">
        <v>37</v>
      </c>
      <c r="G5" s="56" t="s">
        <v>38</v>
      </c>
      <c r="H5" s="56" t="s">
        <v>39</v>
      </c>
      <c r="I5" s="56" t="s">
        <v>40</v>
      </c>
      <c r="J5" s="56" t="s">
        <v>258</v>
      </c>
    </row>
    <row r="6" spans="1:10" s="21" customFormat="1" ht="12" x14ac:dyDescent="0.25">
      <c r="A6" s="118">
        <v>1</v>
      </c>
      <c r="B6" s="54">
        <v>2</v>
      </c>
      <c r="C6" s="98">
        <v>3</v>
      </c>
      <c r="D6" s="98">
        <v>4</v>
      </c>
      <c r="E6" s="98">
        <v>5</v>
      </c>
      <c r="F6" s="98">
        <v>6</v>
      </c>
      <c r="G6" s="114" t="s">
        <v>44</v>
      </c>
      <c r="H6" s="98" t="s">
        <v>41</v>
      </c>
      <c r="I6" s="98" t="s">
        <v>42</v>
      </c>
      <c r="J6" s="98">
        <v>10</v>
      </c>
    </row>
    <row r="7" spans="1:10" ht="57" customHeight="1" x14ac:dyDescent="0.3">
      <c r="A7" s="258" t="s">
        <v>20</v>
      </c>
      <c r="B7" s="259" t="s">
        <v>757</v>
      </c>
      <c r="C7" s="199" t="s">
        <v>243</v>
      </c>
      <c r="D7" s="199">
        <v>100</v>
      </c>
      <c r="E7" s="31"/>
      <c r="F7" s="220"/>
      <c r="G7" s="22">
        <f>D7*F7</f>
        <v>0</v>
      </c>
      <c r="H7" s="23">
        <f>+G7*0.095</f>
        <v>0</v>
      </c>
      <c r="I7" s="22">
        <f>+G7+H7</f>
        <v>0</v>
      </c>
      <c r="J7" s="24"/>
    </row>
    <row r="8" spans="1:10" ht="53.25" customHeight="1" x14ac:dyDescent="0.3">
      <c r="A8" s="204" t="s">
        <v>21</v>
      </c>
      <c r="B8" s="197" t="s">
        <v>421</v>
      </c>
      <c r="C8" s="200" t="s">
        <v>243</v>
      </c>
      <c r="D8" s="199">
        <v>20</v>
      </c>
      <c r="E8" s="31"/>
      <c r="F8" s="220"/>
      <c r="G8" s="22">
        <f t="shared" ref="G8:G48" si="0">D8*F8</f>
        <v>0</v>
      </c>
      <c r="H8" s="23">
        <f t="shared" ref="H8:H48" si="1">+G8*0.095</f>
        <v>0</v>
      </c>
      <c r="I8" s="22">
        <f t="shared" ref="I8:I48" si="2">+G8+H8</f>
        <v>0</v>
      </c>
      <c r="J8" s="24"/>
    </row>
    <row r="9" spans="1:10" ht="18" customHeight="1" x14ac:dyDescent="0.3">
      <c r="A9" s="204" t="s">
        <v>6</v>
      </c>
      <c r="B9" s="197" t="s">
        <v>527</v>
      </c>
      <c r="C9" s="199" t="s">
        <v>671</v>
      </c>
      <c r="D9" s="199">
        <v>100</v>
      </c>
      <c r="E9" s="31"/>
      <c r="F9" s="220"/>
      <c r="G9" s="22">
        <f t="shared" si="0"/>
        <v>0</v>
      </c>
      <c r="H9" s="23">
        <f t="shared" si="1"/>
        <v>0</v>
      </c>
      <c r="I9" s="22">
        <f t="shared" si="2"/>
        <v>0</v>
      </c>
      <c r="J9" s="24"/>
    </row>
    <row r="10" spans="1:10" ht="18" customHeight="1" x14ac:dyDescent="0.3">
      <c r="A10" s="204" t="s">
        <v>22</v>
      </c>
      <c r="B10" s="205" t="s">
        <v>686</v>
      </c>
      <c r="C10" s="199" t="s">
        <v>243</v>
      </c>
      <c r="D10" s="199">
        <v>200</v>
      </c>
      <c r="E10" s="31"/>
      <c r="F10" s="220"/>
      <c r="G10" s="22">
        <f t="shared" si="0"/>
        <v>0</v>
      </c>
      <c r="H10" s="23">
        <f t="shared" si="1"/>
        <v>0</v>
      </c>
      <c r="I10" s="22">
        <f t="shared" si="2"/>
        <v>0</v>
      </c>
      <c r="J10" s="24"/>
    </row>
    <row r="11" spans="1:10" ht="18" customHeight="1" x14ac:dyDescent="0.3">
      <c r="A11" s="204" t="s">
        <v>7</v>
      </c>
      <c r="B11" s="196" t="s">
        <v>174</v>
      </c>
      <c r="C11" s="199" t="s">
        <v>671</v>
      </c>
      <c r="D11" s="199">
        <v>40</v>
      </c>
      <c r="E11" s="31"/>
      <c r="F11" s="220"/>
      <c r="G11" s="22">
        <f t="shared" si="0"/>
        <v>0</v>
      </c>
      <c r="H11" s="23">
        <f t="shared" si="1"/>
        <v>0</v>
      </c>
      <c r="I11" s="22">
        <f t="shared" si="2"/>
        <v>0</v>
      </c>
      <c r="J11" s="24"/>
    </row>
    <row r="12" spans="1:10" ht="18" customHeight="1" x14ac:dyDescent="0.3">
      <c r="A12" s="204" t="s">
        <v>8</v>
      </c>
      <c r="B12" s="196" t="s">
        <v>687</v>
      </c>
      <c r="C12" s="199" t="s">
        <v>243</v>
      </c>
      <c r="D12" s="199">
        <v>500</v>
      </c>
      <c r="E12" s="31"/>
      <c r="F12" s="220"/>
      <c r="G12" s="22">
        <f t="shared" si="0"/>
        <v>0</v>
      </c>
      <c r="H12" s="23">
        <f t="shared" si="1"/>
        <v>0</v>
      </c>
      <c r="I12" s="22">
        <f t="shared" si="2"/>
        <v>0</v>
      </c>
      <c r="J12" s="24"/>
    </row>
    <row r="13" spans="1:10" ht="18" customHeight="1" x14ac:dyDescent="0.3">
      <c r="A13" s="204" t="s">
        <v>9</v>
      </c>
      <c r="B13" s="196" t="s">
        <v>175</v>
      </c>
      <c r="C13" s="199" t="s">
        <v>671</v>
      </c>
      <c r="D13" s="199">
        <v>40</v>
      </c>
      <c r="E13" s="31"/>
      <c r="F13" s="220"/>
      <c r="G13" s="22">
        <f t="shared" si="0"/>
        <v>0</v>
      </c>
      <c r="H13" s="23">
        <f t="shared" si="1"/>
        <v>0</v>
      </c>
      <c r="I13" s="22">
        <f t="shared" si="2"/>
        <v>0</v>
      </c>
      <c r="J13" s="24"/>
    </row>
    <row r="14" spans="1:10" ht="18" customHeight="1" x14ac:dyDescent="0.3">
      <c r="A14" s="204" t="s">
        <v>10</v>
      </c>
      <c r="B14" s="197" t="s">
        <v>176</v>
      </c>
      <c r="C14" s="199" t="s">
        <v>671</v>
      </c>
      <c r="D14" s="199">
        <v>60</v>
      </c>
      <c r="E14" s="31"/>
      <c r="F14" s="220"/>
      <c r="G14" s="22">
        <f t="shared" si="0"/>
        <v>0</v>
      </c>
      <c r="H14" s="23">
        <f t="shared" si="1"/>
        <v>0</v>
      </c>
      <c r="I14" s="22">
        <f t="shared" si="2"/>
        <v>0</v>
      </c>
      <c r="J14" s="24"/>
    </row>
    <row r="15" spans="1:10" ht="18" customHeight="1" x14ac:dyDescent="0.3">
      <c r="A15" s="204" t="s">
        <v>11</v>
      </c>
      <c r="B15" s="196" t="s">
        <v>526</v>
      </c>
      <c r="C15" s="199" t="s">
        <v>671</v>
      </c>
      <c r="D15" s="199">
        <v>500</v>
      </c>
      <c r="E15" s="31"/>
      <c r="F15" s="220"/>
      <c r="G15" s="22">
        <f t="shared" si="0"/>
        <v>0</v>
      </c>
      <c r="H15" s="23">
        <f t="shared" si="1"/>
        <v>0</v>
      </c>
      <c r="I15" s="22">
        <f t="shared" si="2"/>
        <v>0</v>
      </c>
      <c r="J15" s="24"/>
    </row>
    <row r="16" spans="1:10" ht="18" customHeight="1" x14ac:dyDescent="0.3">
      <c r="A16" s="258" t="s">
        <v>12</v>
      </c>
      <c r="B16" s="259" t="s">
        <v>746</v>
      </c>
      <c r="C16" s="199" t="s">
        <v>243</v>
      </c>
      <c r="D16" s="199">
        <v>200</v>
      </c>
      <c r="E16" s="31"/>
      <c r="F16" s="220"/>
      <c r="G16" s="22">
        <f t="shared" si="0"/>
        <v>0</v>
      </c>
      <c r="H16" s="23">
        <f t="shared" si="1"/>
        <v>0</v>
      </c>
      <c r="I16" s="22">
        <f t="shared" si="2"/>
        <v>0</v>
      </c>
      <c r="J16" s="24"/>
    </row>
    <row r="17" spans="1:10" ht="33.75" customHeight="1" x14ac:dyDescent="0.3">
      <c r="A17" s="204" t="s">
        <v>15</v>
      </c>
      <c r="B17" s="206" t="s">
        <v>688</v>
      </c>
      <c r="C17" s="199" t="s">
        <v>72</v>
      </c>
      <c r="D17" s="199">
        <v>5</v>
      </c>
      <c r="E17" s="31"/>
      <c r="F17" s="220"/>
      <c r="G17" s="22">
        <f t="shared" si="0"/>
        <v>0</v>
      </c>
      <c r="H17" s="23">
        <f t="shared" si="1"/>
        <v>0</v>
      </c>
      <c r="I17" s="22">
        <f t="shared" si="2"/>
        <v>0</v>
      </c>
      <c r="J17" s="24"/>
    </row>
    <row r="18" spans="1:10" ht="33.75" customHeight="1" x14ac:dyDescent="0.3">
      <c r="A18" s="204" t="s">
        <v>16</v>
      </c>
      <c r="B18" s="206" t="s">
        <v>689</v>
      </c>
      <c r="C18" s="199" t="s">
        <v>72</v>
      </c>
      <c r="D18" s="199">
        <v>20</v>
      </c>
      <c r="E18" s="31"/>
      <c r="F18" s="220"/>
      <c r="G18" s="22">
        <f t="shared" si="0"/>
        <v>0</v>
      </c>
      <c r="H18" s="23">
        <f t="shared" si="1"/>
        <v>0</v>
      </c>
      <c r="I18" s="22">
        <f t="shared" si="2"/>
        <v>0</v>
      </c>
      <c r="J18" s="24"/>
    </row>
    <row r="19" spans="1:10" ht="18" customHeight="1" x14ac:dyDescent="0.3">
      <c r="A19" s="204" t="s">
        <v>17</v>
      </c>
      <c r="B19" s="197" t="s">
        <v>422</v>
      </c>
      <c r="C19" s="199" t="s">
        <v>243</v>
      </c>
      <c r="D19" s="199">
        <v>100</v>
      </c>
      <c r="E19" s="31"/>
      <c r="F19" s="220"/>
      <c r="G19" s="22">
        <f t="shared" si="0"/>
        <v>0</v>
      </c>
      <c r="H19" s="23">
        <f t="shared" si="1"/>
        <v>0</v>
      </c>
      <c r="I19" s="22">
        <f t="shared" si="2"/>
        <v>0</v>
      </c>
      <c r="J19" s="24"/>
    </row>
    <row r="20" spans="1:10" ht="18" customHeight="1" x14ac:dyDescent="0.3">
      <c r="A20" s="204" t="s">
        <v>18</v>
      </c>
      <c r="B20" s="197" t="s">
        <v>423</v>
      </c>
      <c r="C20" s="199" t="s">
        <v>243</v>
      </c>
      <c r="D20" s="199">
        <v>100</v>
      </c>
      <c r="E20" s="31"/>
      <c r="F20" s="220"/>
      <c r="G20" s="22">
        <f t="shared" si="0"/>
        <v>0</v>
      </c>
      <c r="H20" s="23">
        <f t="shared" si="1"/>
        <v>0</v>
      </c>
      <c r="I20" s="22">
        <f t="shared" si="2"/>
        <v>0</v>
      </c>
      <c r="J20" s="24"/>
    </row>
    <row r="21" spans="1:10" ht="18" customHeight="1" x14ac:dyDescent="0.3">
      <c r="A21" s="204" t="s">
        <v>19</v>
      </c>
      <c r="B21" s="197" t="s">
        <v>247</v>
      </c>
      <c r="C21" s="199" t="s">
        <v>243</v>
      </c>
      <c r="D21" s="199">
        <v>10</v>
      </c>
      <c r="E21" s="31"/>
      <c r="F21" s="220"/>
      <c r="G21" s="22">
        <f t="shared" si="0"/>
        <v>0</v>
      </c>
      <c r="H21" s="23">
        <f t="shared" si="1"/>
        <v>0</v>
      </c>
      <c r="I21" s="22">
        <f t="shared" si="2"/>
        <v>0</v>
      </c>
      <c r="J21" s="24"/>
    </row>
    <row r="22" spans="1:10" ht="18" customHeight="1" x14ac:dyDescent="0.3">
      <c r="A22" s="204" t="s">
        <v>573</v>
      </c>
      <c r="B22" s="197" t="s">
        <v>647</v>
      </c>
      <c r="C22" s="199" t="s">
        <v>243</v>
      </c>
      <c r="D22" s="199">
        <v>10</v>
      </c>
      <c r="E22" s="31"/>
      <c r="F22" s="220"/>
      <c r="G22" s="22">
        <f t="shared" si="0"/>
        <v>0</v>
      </c>
      <c r="H22" s="23">
        <f t="shared" si="1"/>
        <v>0</v>
      </c>
      <c r="I22" s="22">
        <f t="shared" si="2"/>
        <v>0</v>
      </c>
      <c r="J22" s="24"/>
    </row>
    <row r="23" spans="1:10" ht="18" customHeight="1" x14ac:dyDescent="0.3">
      <c r="A23" s="204" t="s">
        <v>574</v>
      </c>
      <c r="B23" s="197" t="s">
        <v>424</v>
      </c>
      <c r="C23" s="199" t="s">
        <v>243</v>
      </c>
      <c r="D23" s="199">
        <v>5</v>
      </c>
      <c r="E23" s="31"/>
      <c r="F23" s="220"/>
      <c r="G23" s="22">
        <f t="shared" si="0"/>
        <v>0</v>
      </c>
      <c r="H23" s="23">
        <f t="shared" si="1"/>
        <v>0</v>
      </c>
      <c r="I23" s="22">
        <f t="shared" si="2"/>
        <v>0</v>
      </c>
      <c r="J23" s="24"/>
    </row>
    <row r="24" spans="1:10" s="18" customFormat="1" ht="18" customHeight="1" x14ac:dyDescent="0.3">
      <c r="A24" s="204" t="s">
        <v>575</v>
      </c>
      <c r="B24" s="205" t="s">
        <v>646</v>
      </c>
      <c r="C24" s="201" t="s">
        <v>72</v>
      </c>
      <c r="D24" s="201">
        <v>8</v>
      </c>
      <c r="E24" s="31"/>
      <c r="F24" s="220"/>
      <c r="G24" s="22">
        <f t="shared" si="0"/>
        <v>0</v>
      </c>
      <c r="H24" s="23">
        <f t="shared" si="1"/>
        <v>0</v>
      </c>
      <c r="I24" s="22">
        <f t="shared" si="2"/>
        <v>0</v>
      </c>
      <c r="J24" s="24"/>
    </row>
    <row r="25" spans="1:10" ht="18" customHeight="1" x14ac:dyDescent="0.3">
      <c r="A25" s="204" t="s">
        <v>576</v>
      </c>
      <c r="B25" s="197" t="s">
        <v>429</v>
      </c>
      <c r="C25" s="199" t="s">
        <v>243</v>
      </c>
      <c r="D25" s="199">
        <v>20</v>
      </c>
      <c r="E25" s="31"/>
      <c r="F25" s="220"/>
      <c r="G25" s="22">
        <f t="shared" si="0"/>
        <v>0</v>
      </c>
      <c r="H25" s="23">
        <f t="shared" si="1"/>
        <v>0</v>
      </c>
      <c r="I25" s="22">
        <f t="shared" si="2"/>
        <v>0</v>
      </c>
      <c r="J25" s="24"/>
    </row>
    <row r="26" spans="1:10" ht="18" customHeight="1" x14ac:dyDescent="0.3">
      <c r="A26" s="204" t="s">
        <v>577</v>
      </c>
      <c r="B26" s="197" t="s">
        <v>430</v>
      </c>
      <c r="C26" s="199" t="s">
        <v>243</v>
      </c>
      <c r="D26" s="199">
        <v>200</v>
      </c>
      <c r="E26" s="31"/>
      <c r="F26" s="220"/>
      <c r="G26" s="22">
        <f t="shared" si="0"/>
        <v>0</v>
      </c>
      <c r="H26" s="23">
        <f t="shared" si="1"/>
        <v>0</v>
      </c>
      <c r="I26" s="22">
        <f t="shared" si="2"/>
        <v>0</v>
      </c>
      <c r="J26" s="24"/>
    </row>
    <row r="27" spans="1:10" ht="18" customHeight="1" x14ac:dyDescent="0.3">
      <c r="A27" s="204" t="s">
        <v>578</v>
      </c>
      <c r="B27" s="197" t="s">
        <v>425</v>
      </c>
      <c r="C27" s="199" t="s">
        <v>243</v>
      </c>
      <c r="D27" s="199">
        <v>10</v>
      </c>
      <c r="E27" s="31"/>
      <c r="F27" s="220"/>
      <c r="G27" s="22">
        <f t="shared" si="0"/>
        <v>0</v>
      </c>
      <c r="H27" s="23">
        <f t="shared" si="1"/>
        <v>0</v>
      </c>
      <c r="I27" s="22">
        <f t="shared" si="2"/>
        <v>0</v>
      </c>
      <c r="J27" s="24"/>
    </row>
    <row r="28" spans="1:10" ht="33.75" customHeight="1" x14ac:dyDescent="0.3">
      <c r="A28" s="258" t="s">
        <v>579</v>
      </c>
      <c r="B28" s="259" t="s">
        <v>747</v>
      </c>
      <c r="C28" s="199" t="s">
        <v>72</v>
      </c>
      <c r="D28" s="199">
        <v>20</v>
      </c>
      <c r="E28" s="31"/>
      <c r="F28" s="220"/>
      <c r="G28" s="22">
        <f t="shared" si="0"/>
        <v>0</v>
      </c>
      <c r="H28" s="23">
        <f t="shared" si="1"/>
        <v>0</v>
      </c>
      <c r="I28" s="22">
        <f t="shared" si="2"/>
        <v>0</v>
      </c>
      <c r="J28" s="24"/>
    </row>
    <row r="29" spans="1:10" ht="33.75" customHeight="1" x14ac:dyDescent="0.3">
      <c r="A29" s="258" t="s">
        <v>580</v>
      </c>
      <c r="B29" s="259" t="s">
        <v>748</v>
      </c>
      <c r="C29" s="199" t="s">
        <v>243</v>
      </c>
      <c r="D29" s="199">
        <v>40</v>
      </c>
      <c r="E29" s="31"/>
      <c r="F29" s="220"/>
      <c r="G29" s="22">
        <f t="shared" si="0"/>
        <v>0</v>
      </c>
      <c r="H29" s="23">
        <f t="shared" si="1"/>
        <v>0</v>
      </c>
      <c r="I29" s="22">
        <f t="shared" si="2"/>
        <v>0</v>
      </c>
      <c r="J29" s="24"/>
    </row>
    <row r="30" spans="1:10" ht="18" customHeight="1" x14ac:dyDescent="0.3">
      <c r="A30" s="204" t="s">
        <v>581</v>
      </c>
      <c r="B30" s="197" t="s">
        <v>426</v>
      </c>
      <c r="C30" s="200" t="s">
        <v>72</v>
      </c>
      <c r="D30" s="199">
        <v>5</v>
      </c>
      <c r="E30" s="31"/>
      <c r="F30" s="220"/>
      <c r="G30" s="22">
        <f t="shared" si="0"/>
        <v>0</v>
      </c>
      <c r="H30" s="23">
        <f t="shared" si="1"/>
        <v>0</v>
      </c>
      <c r="I30" s="22">
        <f t="shared" si="2"/>
        <v>0</v>
      </c>
      <c r="J30" s="24"/>
    </row>
    <row r="31" spans="1:10" ht="18" customHeight="1" x14ac:dyDescent="0.3">
      <c r="A31" s="204" t="s">
        <v>582</v>
      </c>
      <c r="B31" s="207" t="s">
        <v>427</v>
      </c>
      <c r="C31" s="202" t="s">
        <v>243</v>
      </c>
      <c r="D31" s="203">
        <v>180</v>
      </c>
      <c r="E31" s="31"/>
      <c r="F31" s="220"/>
      <c r="G31" s="22">
        <f t="shared" si="0"/>
        <v>0</v>
      </c>
      <c r="H31" s="23">
        <f t="shared" si="1"/>
        <v>0</v>
      </c>
      <c r="I31" s="22">
        <f t="shared" si="2"/>
        <v>0</v>
      </c>
      <c r="J31" s="24"/>
    </row>
    <row r="32" spans="1:10" ht="18" customHeight="1" x14ac:dyDescent="0.3">
      <c r="A32" s="204" t="s">
        <v>583</v>
      </c>
      <c r="B32" s="207" t="s">
        <v>645</v>
      </c>
      <c r="C32" s="202" t="s">
        <v>72</v>
      </c>
      <c r="D32" s="203">
        <v>10</v>
      </c>
      <c r="E32" s="31"/>
      <c r="F32" s="220"/>
      <c r="G32" s="22">
        <f t="shared" si="0"/>
        <v>0</v>
      </c>
      <c r="H32" s="23">
        <f t="shared" si="1"/>
        <v>0</v>
      </c>
      <c r="I32" s="22">
        <f t="shared" si="2"/>
        <v>0</v>
      </c>
      <c r="J32" s="24"/>
    </row>
    <row r="33" spans="1:10" ht="18" customHeight="1" x14ac:dyDescent="0.3">
      <c r="A33" s="204" t="s">
        <v>584</v>
      </c>
      <c r="B33" s="207" t="s">
        <v>644</v>
      </c>
      <c r="C33" s="202" t="s">
        <v>72</v>
      </c>
      <c r="D33" s="203">
        <v>5</v>
      </c>
      <c r="E33" s="31"/>
      <c r="F33" s="220"/>
      <c r="G33" s="22">
        <f t="shared" si="0"/>
        <v>0</v>
      </c>
      <c r="H33" s="23">
        <f t="shared" si="1"/>
        <v>0</v>
      </c>
      <c r="I33" s="22">
        <f t="shared" si="2"/>
        <v>0</v>
      </c>
      <c r="J33" s="24"/>
    </row>
    <row r="34" spans="1:10" ht="18" customHeight="1" x14ac:dyDescent="0.3">
      <c r="A34" s="204" t="s">
        <v>585</v>
      </c>
      <c r="B34" s="207" t="s">
        <v>428</v>
      </c>
      <c r="C34" s="202" t="s">
        <v>243</v>
      </c>
      <c r="D34" s="203">
        <v>40</v>
      </c>
      <c r="E34" s="31"/>
      <c r="F34" s="220"/>
      <c r="G34" s="22">
        <f t="shared" si="0"/>
        <v>0</v>
      </c>
      <c r="H34" s="23">
        <f t="shared" si="1"/>
        <v>0</v>
      </c>
      <c r="I34" s="22">
        <f t="shared" si="2"/>
        <v>0</v>
      </c>
      <c r="J34" s="24"/>
    </row>
    <row r="35" spans="1:10" ht="18" customHeight="1" x14ac:dyDescent="0.3">
      <c r="A35" s="204" t="s">
        <v>586</v>
      </c>
      <c r="B35" s="207" t="s">
        <v>431</v>
      </c>
      <c r="C35" s="202" t="s">
        <v>243</v>
      </c>
      <c r="D35" s="203">
        <v>40</v>
      </c>
      <c r="E35" s="31"/>
      <c r="F35" s="220"/>
      <c r="G35" s="22">
        <f t="shared" si="0"/>
        <v>0</v>
      </c>
      <c r="H35" s="23">
        <f t="shared" si="1"/>
        <v>0</v>
      </c>
      <c r="I35" s="22">
        <f t="shared" si="2"/>
        <v>0</v>
      </c>
      <c r="J35" s="24"/>
    </row>
    <row r="36" spans="1:10" ht="18" customHeight="1" x14ac:dyDescent="0.3">
      <c r="A36" s="204" t="s">
        <v>587</v>
      </c>
      <c r="B36" s="207" t="s">
        <v>432</v>
      </c>
      <c r="C36" s="202" t="s">
        <v>72</v>
      </c>
      <c r="D36" s="203">
        <v>20</v>
      </c>
      <c r="E36" s="31"/>
      <c r="F36" s="220"/>
      <c r="G36" s="22">
        <f t="shared" si="0"/>
        <v>0</v>
      </c>
      <c r="H36" s="23">
        <f t="shared" si="1"/>
        <v>0</v>
      </c>
      <c r="I36" s="22">
        <f t="shared" si="2"/>
        <v>0</v>
      </c>
      <c r="J36" s="24"/>
    </row>
    <row r="37" spans="1:10" ht="18" customHeight="1" x14ac:dyDescent="0.3">
      <c r="A37" s="204" t="s">
        <v>588</v>
      </c>
      <c r="B37" s="207" t="s">
        <v>246</v>
      </c>
      <c r="C37" s="202" t="s">
        <v>72</v>
      </c>
      <c r="D37" s="203">
        <v>8</v>
      </c>
      <c r="E37" s="31"/>
      <c r="F37" s="220"/>
      <c r="G37" s="22">
        <f t="shared" si="0"/>
        <v>0</v>
      </c>
      <c r="H37" s="23">
        <f t="shared" si="1"/>
        <v>0</v>
      </c>
      <c r="I37" s="22">
        <f t="shared" si="2"/>
        <v>0</v>
      </c>
      <c r="J37" s="24"/>
    </row>
    <row r="38" spans="1:10" ht="18" customHeight="1" x14ac:dyDescent="0.3">
      <c r="A38" s="204" t="s">
        <v>589</v>
      </c>
      <c r="B38" s="207" t="s">
        <v>643</v>
      </c>
      <c r="C38" s="202" t="s">
        <v>72</v>
      </c>
      <c r="D38" s="203">
        <v>5</v>
      </c>
      <c r="E38" s="31"/>
      <c r="F38" s="220"/>
      <c r="G38" s="22">
        <f t="shared" si="0"/>
        <v>0</v>
      </c>
      <c r="H38" s="23">
        <f t="shared" si="1"/>
        <v>0</v>
      </c>
      <c r="I38" s="22">
        <f t="shared" si="2"/>
        <v>0</v>
      </c>
      <c r="J38" s="24"/>
    </row>
    <row r="39" spans="1:10" ht="33.75" customHeight="1" x14ac:dyDescent="0.3">
      <c r="A39" s="204" t="s">
        <v>590</v>
      </c>
      <c r="B39" s="207" t="s">
        <v>177</v>
      </c>
      <c r="C39" s="202" t="s">
        <v>72</v>
      </c>
      <c r="D39" s="203">
        <v>2</v>
      </c>
      <c r="E39" s="31"/>
      <c r="F39" s="220"/>
      <c r="G39" s="22">
        <f t="shared" si="0"/>
        <v>0</v>
      </c>
      <c r="H39" s="23">
        <f t="shared" si="1"/>
        <v>0</v>
      </c>
      <c r="I39" s="22">
        <f t="shared" si="2"/>
        <v>0</v>
      </c>
      <c r="J39" s="24"/>
    </row>
    <row r="40" spans="1:10" ht="18" customHeight="1" x14ac:dyDescent="0.3">
      <c r="A40" s="258" t="s">
        <v>591</v>
      </c>
      <c r="B40" s="259" t="s">
        <v>749</v>
      </c>
      <c r="C40" s="202" t="s">
        <v>243</v>
      </c>
      <c r="D40" s="203">
        <v>10</v>
      </c>
      <c r="E40" s="31"/>
      <c r="F40" s="220"/>
      <c r="G40" s="22">
        <f t="shared" si="0"/>
        <v>0</v>
      </c>
      <c r="H40" s="23">
        <f t="shared" si="1"/>
        <v>0</v>
      </c>
      <c r="I40" s="22">
        <f t="shared" si="2"/>
        <v>0</v>
      </c>
      <c r="J40" s="24"/>
    </row>
    <row r="41" spans="1:10" ht="18" customHeight="1" x14ac:dyDescent="0.3">
      <c r="A41" s="204" t="s">
        <v>592</v>
      </c>
      <c r="B41" s="207" t="s">
        <v>433</v>
      </c>
      <c r="C41" s="202" t="s">
        <v>72</v>
      </c>
      <c r="D41" s="203">
        <v>5</v>
      </c>
      <c r="E41" s="31"/>
      <c r="F41" s="220"/>
      <c r="G41" s="22">
        <f t="shared" si="0"/>
        <v>0</v>
      </c>
      <c r="H41" s="23">
        <f t="shared" si="1"/>
        <v>0</v>
      </c>
      <c r="I41" s="22">
        <f t="shared" si="2"/>
        <v>0</v>
      </c>
      <c r="J41" s="24"/>
    </row>
    <row r="42" spans="1:10" ht="18" customHeight="1" x14ac:dyDescent="0.3">
      <c r="A42" s="204" t="s">
        <v>593</v>
      </c>
      <c r="B42" s="207" t="s">
        <v>244</v>
      </c>
      <c r="C42" s="202" t="s">
        <v>72</v>
      </c>
      <c r="D42" s="203">
        <v>10</v>
      </c>
      <c r="E42" s="31"/>
      <c r="F42" s="220"/>
      <c r="G42" s="22">
        <f t="shared" si="0"/>
        <v>0</v>
      </c>
      <c r="H42" s="23">
        <f t="shared" si="1"/>
        <v>0</v>
      </c>
      <c r="I42" s="22">
        <f t="shared" si="2"/>
        <v>0</v>
      </c>
      <c r="J42" s="24"/>
    </row>
    <row r="43" spans="1:10" ht="18" customHeight="1" x14ac:dyDescent="0.3">
      <c r="A43" s="204" t="s">
        <v>594</v>
      </c>
      <c r="B43" s="207" t="s">
        <v>248</v>
      </c>
      <c r="C43" s="202" t="s">
        <v>72</v>
      </c>
      <c r="D43" s="203">
        <v>15</v>
      </c>
      <c r="E43" s="31"/>
      <c r="F43" s="220"/>
      <c r="G43" s="22">
        <f t="shared" si="0"/>
        <v>0</v>
      </c>
      <c r="H43" s="23">
        <f t="shared" si="1"/>
        <v>0</v>
      </c>
      <c r="I43" s="22">
        <f t="shared" si="2"/>
        <v>0</v>
      </c>
      <c r="J43" s="24"/>
    </row>
    <row r="44" spans="1:10" ht="18" customHeight="1" x14ac:dyDescent="0.3">
      <c r="A44" s="204" t="s">
        <v>595</v>
      </c>
      <c r="B44" s="207" t="s">
        <v>434</v>
      </c>
      <c r="C44" s="202" t="s">
        <v>72</v>
      </c>
      <c r="D44" s="203">
        <v>10</v>
      </c>
      <c r="E44" s="31"/>
      <c r="F44" s="220"/>
      <c r="G44" s="22">
        <f t="shared" si="0"/>
        <v>0</v>
      </c>
      <c r="H44" s="23">
        <f t="shared" si="1"/>
        <v>0</v>
      </c>
      <c r="I44" s="22">
        <f t="shared" si="2"/>
        <v>0</v>
      </c>
      <c r="J44" s="24"/>
    </row>
    <row r="45" spans="1:10" ht="18" customHeight="1" x14ac:dyDescent="0.3">
      <c r="A45" s="204" t="s">
        <v>596</v>
      </c>
      <c r="B45" s="207" t="s">
        <v>245</v>
      </c>
      <c r="C45" s="202" t="s">
        <v>243</v>
      </c>
      <c r="D45" s="203">
        <v>25</v>
      </c>
      <c r="E45" s="31"/>
      <c r="F45" s="220"/>
      <c r="G45" s="22">
        <f t="shared" si="0"/>
        <v>0</v>
      </c>
      <c r="H45" s="23">
        <f t="shared" si="1"/>
        <v>0</v>
      </c>
      <c r="I45" s="22">
        <f t="shared" si="2"/>
        <v>0</v>
      </c>
      <c r="J45" s="24"/>
    </row>
    <row r="46" spans="1:10" ht="18" customHeight="1" x14ac:dyDescent="0.3">
      <c r="A46" s="204" t="s">
        <v>597</v>
      </c>
      <c r="B46" s="207" t="s">
        <v>249</v>
      </c>
      <c r="C46" s="202" t="s">
        <v>243</v>
      </c>
      <c r="D46" s="203">
        <v>10</v>
      </c>
      <c r="E46" s="31"/>
      <c r="F46" s="220"/>
      <c r="G46" s="22">
        <f t="shared" si="0"/>
        <v>0</v>
      </c>
      <c r="H46" s="23">
        <f t="shared" si="1"/>
        <v>0</v>
      </c>
      <c r="I46" s="22">
        <f t="shared" si="2"/>
        <v>0</v>
      </c>
      <c r="J46" s="24"/>
    </row>
    <row r="47" spans="1:10" ht="18" customHeight="1" x14ac:dyDescent="0.3">
      <c r="A47" s="204" t="s">
        <v>598</v>
      </c>
      <c r="B47" s="208" t="s">
        <v>469</v>
      </c>
      <c r="C47" s="202" t="s">
        <v>243</v>
      </c>
      <c r="D47" s="203">
        <v>20</v>
      </c>
      <c r="E47" s="31"/>
      <c r="F47" s="220"/>
      <c r="G47" s="22">
        <f t="shared" si="0"/>
        <v>0</v>
      </c>
      <c r="H47" s="23">
        <f t="shared" si="1"/>
        <v>0</v>
      </c>
      <c r="I47" s="22">
        <f t="shared" si="2"/>
        <v>0</v>
      </c>
      <c r="J47" s="24"/>
    </row>
    <row r="48" spans="1:10" ht="18" customHeight="1" x14ac:dyDescent="0.3">
      <c r="A48" s="204" t="s">
        <v>599</v>
      </c>
      <c r="B48" s="207" t="s">
        <v>659</v>
      </c>
      <c r="C48" s="202" t="s">
        <v>72</v>
      </c>
      <c r="D48" s="203">
        <v>10</v>
      </c>
      <c r="E48" s="31"/>
      <c r="F48" s="220"/>
      <c r="G48" s="22">
        <f t="shared" si="0"/>
        <v>0</v>
      </c>
      <c r="H48" s="23">
        <f t="shared" si="1"/>
        <v>0</v>
      </c>
      <c r="I48" s="22">
        <f t="shared" si="2"/>
        <v>0</v>
      </c>
      <c r="J48" s="24"/>
    </row>
    <row r="49" spans="1:10" s="19" customFormat="1" x14ac:dyDescent="0.3">
      <c r="A49" s="198"/>
      <c r="B49" s="25" t="s">
        <v>533</v>
      </c>
      <c r="C49" s="26" t="s">
        <v>5</v>
      </c>
      <c r="D49" s="26" t="s">
        <v>5</v>
      </c>
      <c r="E49" s="26" t="s">
        <v>5</v>
      </c>
      <c r="F49" s="26" t="s">
        <v>5</v>
      </c>
      <c r="G49" s="27">
        <f>SUM(G7:G48)</f>
        <v>0</v>
      </c>
      <c r="H49" s="27">
        <f t="shared" ref="H49:I49" si="3">SUM(H7:H48)</f>
        <v>0</v>
      </c>
      <c r="I49" s="27">
        <f t="shared" si="3"/>
        <v>0</v>
      </c>
      <c r="J49" s="26">
        <f>SUM(J7:J48)</f>
        <v>0</v>
      </c>
    </row>
    <row r="51" spans="1:10" s="3" customFormat="1" ht="15" customHeight="1" x14ac:dyDescent="0.2">
      <c r="A51" s="262" t="s">
        <v>43</v>
      </c>
      <c r="B51" s="262"/>
      <c r="C51" s="262"/>
      <c r="D51" s="262"/>
      <c r="E51" s="262"/>
      <c r="F51" s="262"/>
      <c r="G51" s="262"/>
      <c r="H51" s="262"/>
      <c r="I51" s="262"/>
      <c r="J51" s="262"/>
    </row>
    <row r="52" spans="1:10" s="3" customFormat="1" ht="30.75" customHeight="1" x14ac:dyDescent="0.2">
      <c r="A52" s="263" t="s">
        <v>718</v>
      </c>
      <c r="B52" s="264"/>
      <c r="C52" s="264"/>
      <c r="D52" s="264"/>
      <c r="E52" s="264"/>
      <c r="F52" s="264"/>
      <c r="G52" s="264"/>
      <c r="H52" s="264"/>
      <c r="I52" s="264"/>
      <c r="J52" s="264"/>
    </row>
    <row r="53" spans="1:10" s="222" customFormat="1" ht="12.75" customHeight="1" x14ac:dyDescent="0.25">
      <c r="A53" s="263" t="s">
        <v>723</v>
      </c>
      <c r="B53" s="263"/>
      <c r="C53" s="263"/>
      <c r="D53" s="263"/>
      <c r="E53" s="263"/>
      <c r="F53" s="263"/>
      <c r="G53" s="263"/>
      <c r="H53" s="263"/>
      <c r="I53" s="263"/>
      <c r="J53" s="263"/>
    </row>
    <row r="54" spans="1:10" s="13" customFormat="1" ht="12.75" customHeight="1" x14ac:dyDescent="0.25">
      <c r="A54" s="266" t="s">
        <v>730</v>
      </c>
      <c r="B54" s="266"/>
      <c r="C54" s="266"/>
      <c r="D54" s="266"/>
      <c r="E54" s="266"/>
      <c r="F54" s="266"/>
      <c r="G54" s="266"/>
      <c r="H54" s="266"/>
      <c r="I54" s="266"/>
      <c r="J54" s="266"/>
    </row>
    <row r="55" spans="1:10" s="13" customFormat="1" ht="15" customHeight="1" x14ac:dyDescent="0.25">
      <c r="A55" s="266" t="s">
        <v>721</v>
      </c>
      <c r="B55" s="266"/>
      <c r="C55" s="266"/>
      <c r="D55" s="266"/>
      <c r="E55" s="266"/>
      <c r="F55" s="266"/>
      <c r="G55" s="266"/>
      <c r="H55" s="266"/>
      <c r="I55" s="266"/>
      <c r="J55" s="266"/>
    </row>
    <row r="56" spans="1:10" s="221" customFormat="1" ht="15" customHeight="1" x14ac:dyDescent="0.25">
      <c r="A56" s="266" t="s">
        <v>722</v>
      </c>
      <c r="B56" s="266"/>
      <c r="C56" s="266"/>
      <c r="D56" s="266"/>
      <c r="E56" s="266"/>
      <c r="F56" s="266"/>
      <c r="G56" s="266"/>
      <c r="H56" s="266"/>
      <c r="I56" s="266"/>
      <c r="J56" s="266"/>
    </row>
    <row r="57" spans="1:10" s="221" customFormat="1" ht="15" customHeight="1" x14ac:dyDescent="0.25">
      <c r="A57" s="266" t="s">
        <v>441</v>
      </c>
      <c r="B57" s="266"/>
      <c r="C57" s="266"/>
      <c r="D57" s="266"/>
      <c r="E57" s="266"/>
      <c r="F57" s="266"/>
      <c r="G57" s="266"/>
      <c r="H57" s="266"/>
      <c r="I57" s="266"/>
      <c r="J57" s="266"/>
    </row>
    <row r="58" spans="1:10" s="221" customFormat="1" ht="16.5" customHeight="1" x14ac:dyDescent="0.25">
      <c r="A58" s="261" t="s">
        <v>719</v>
      </c>
      <c r="B58" s="264"/>
      <c r="C58" s="264"/>
      <c r="D58" s="264"/>
      <c r="E58" s="264"/>
      <c r="F58" s="264"/>
      <c r="G58" s="264"/>
      <c r="H58" s="264"/>
      <c r="I58" s="264"/>
      <c r="J58" s="264"/>
    </row>
    <row r="59" spans="1:10" s="221" customFormat="1" ht="27.75" customHeight="1" x14ac:dyDescent="0.25">
      <c r="A59" s="271" t="s">
        <v>720</v>
      </c>
      <c r="B59" s="271"/>
      <c r="C59" s="271"/>
      <c r="D59" s="271"/>
      <c r="E59" s="271"/>
      <c r="F59" s="271"/>
      <c r="G59" s="271"/>
      <c r="H59" s="271"/>
      <c r="I59" s="271"/>
      <c r="J59" s="271"/>
    </row>
    <row r="60" spans="1:10" s="13" customFormat="1" ht="25.5" customHeight="1" x14ac:dyDescent="0.25">
      <c r="A60" s="261"/>
      <c r="B60" s="261"/>
      <c r="C60" s="261"/>
      <c r="D60" s="261"/>
      <c r="E60" s="261"/>
      <c r="F60" s="261"/>
      <c r="G60" s="261"/>
      <c r="H60" s="261"/>
      <c r="I60" s="261"/>
      <c r="J60" s="261"/>
    </row>
    <row r="61" spans="1:10" s="3" customFormat="1" ht="20.25" customHeight="1" x14ac:dyDescent="0.2">
      <c r="A61" s="109"/>
      <c r="B61" s="14"/>
      <c r="C61" s="101"/>
      <c r="D61" s="109"/>
      <c r="E61" s="109"/>
      <c r="F61" s="109"/>
      <c r="G61" s="109"/>
      <c r="H61" s="109"/>
      <c r="I61" s="109"/>
      <c r="J61" s="109"/>
    </row>
    <row r="62" spans="1:10" s="15" customFormat="1" ht="12.75" x14ac:dyDescent="0.2">
      <c r="A62" s="110"/>
      <c r="B62" s="16"/>
      <c r="C62" s="102"/>
      <c r="D62" s="110"/>
      <c r="E62" s="110"/>
      <c r="F62" s="110"/>
      <c r="G62" s="110"/>
      <c r="H62" s="110"/>
      <c r="I62" s="110"/>
      <c r="J62" s="110"/>
    </row>
  </sheetData>
  <sheetProtection algorithmName="SHA-512" hashValue="0ooMcV9hQFpf6N30+kfm7BMPSOUqeqzXdp/J4B95Xwq0KVWVB0VQKUZLOd6V7X8FJ/knDE0csxOMbS8E8KysDQ==" saltValue="sTuIOEEDz6I/1z2kZ4OSFA==" spinCount="100000" sheet="1" objects="1" scenarios="1"/>
  <mergeCells count="12">
    <mergeCell ref="A1:D1"/>
    <mergeCell ref="A3:J3"/>
    <mergeCell ref="A51:J51"/>
    <mergeCell ref="A52:J52"/>
    <mergeCell ref="A53:J53"/>
    <mergeCell ref="A54:J54"/>
    <mergeCell ref="A60:J60"/>
    <mergeCell ref="A55:J55"/>
    <mergeCell ref="A58:J58"/>
    <mergeCell ref="A59:J59"/>
    <mergeCell ref="A56:J56"/>
    <mergeCell ref="A57:J57"/>
  </mergeCells>
  <dataValidations count="1">
    <dataValidation type="whole" operator="equal" allowBlank="1" showInputMessage="1" showErrorMessage="1" error="V celico vnesete vrednost &quot;1&quot; . Če  zahteva glede na navodila spodaj ni izpolnjena, NE vnašate ničesar. " prompt="V celico vnesete vrednost &quot;1&quot; za živila, ki jih ponujate v shemi kakovosti." sqref="J7:J48">
      <formula1>1</formula1>
    </dataValidation>
  </dataValidations>
  <pageMargins left="0.51181102362204722" right="0.51181102362204722" top="0.74803149606299213" bottom="0.74803149606299213" header="0.31496062992125984" footer="0.31496062992125984"/>
  <pageSetup paperSize="9" scale="92" orientation="landscape" r:id="rId1"/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29</vt:i4>
      </vt:variant>
      <vt:variant>
        <vt:lpstr>Imenovani obsegi</vt:lpstr>
      </vt:variant>
      <vt:variant>
        <vt:i4>25</vt:i4>
      </vt:variant>
    </vt:vector>
  </HeadingPairs>
  <TitlesOfParts>
    <vt:vector size="54" baseType="lpstr">
      <vt:lpstr>MLEKO IN MLEČNI IZDELKI 1</vt:lpstr>
      <vt:lpstr>M&amp;M SK 2</vt:lpstr>
      <vt:lpstr>EKO MLEKO IN IZDELKI 3</vt:lpstr>
      <vt:lpstr>MESO, MESNI IZDELKI 4</vt:lpstr>
      <vt:lpstr>GOVEJE MESO SK 5</vt:lpstr>
      <vt:lpstr>PERUTNINSKO MESO IN IZDELKI 6</vt:lpstr>
      <vt:lpstr>PIŠČANČJE MESO SK 7</vt:lpstr>
      <vt:lpstr>KUNČJE MESO 8</vt:lpstr>
      <vt:lpstr>EKO GOVEJE MESO IN IZDELKI 9</vt:lpstr>
      <vt:lpstr>EKO SVINJSKO MESO IN IZDELKI 10</vt:lpstr>
      <vt:lpstr>EKO PIŠČANČJI IZDELKI 11</vt:lpstr>
      <vt:lpstr>EKO JAJCA 12</vt:lpstr>
      <vt:lpstr>ZAM. RIBE 13</vt:lpstr>
      <vt:lpstr>KONZERVIRANE RIBE 14</vt:lpstr>
      <vt:lpstr>SVEŽE SADJE, ZELENJAVA 15</vt:lpstr>
      <vt:lpstr>SUHO SADJE 16</vt:lpstr>
      <vt:lpstr>EKO ZELENJAVA 17</vt:lpstr>
      <vt:lpstr>ZAMRZNJENA ZELENJAVA, SADJE 18</vt:lpstr>
      <vt:lpstr>EKO MARMELADA 19</vt:lpstr>
      <vt:lpstr>SOKOVI IN NEKTARJI 20</vt:lpstr>
      <vt:lpstr>ZAMRZNJENI IZDELKI IZ TESTA 21</vt:lpstr>
      <vt:lpstr>ŽITA IN MLEVSKI IZDELKI 22</vt:lpstr>
      <vt:lpstr>EKO MLEVSKI IZDELKI 23</vt:lpstr>
      <vt:lpstr>JUŠNE ZAKUHE 24</vt:lpstr>
      <vt:lpstr>KRUH IN PEKOVSKO PECIVO 25</vt:lpstr>
      <vt:lpstr>EKO KRUH IN PEKOVSKA PECIVA 26</vt:lpstr>
      <vt:lpstr>SLAŠČIČARSKI IZDELKI IN 27</vt:lpstr>
      <vt:lpstr>SPLOŠNO PREHRAMBENO BLAGO 28</vt:lpstr>
      <vt:lpstr>DIETNA ŽIVILA 29</vt:lpstr>
      <vt:lpstr>'EKO GOVEJE MESO IN IZDELKI 9'!Področje_tiskanja</vt:lpstr>
      <vt:lpstr>'EKO JAJCA 12'!Področje_tiskanja</vt:lpstr>
      <vt:lpstr>'EKO KRUH IN PEKOVSKA PECIVA 26'!Področje_tiskanja</vt:lpstr>
      <vt:lpstr>'EKO MARMELADA 19'!Področje_tiskanja</vt:lpstr>
      <vt:lpstr>'EKO MLEKO IN IZDELKI 3'!Področje_tiskanja</vt:lpstr>
      <vt:lpstr>'EKO MLEVSKI IZDELKI 23'!Področje_tiskanja</vt:lpstr>
      <vt:lpstr>'EKO PIŠČANČJI IZDELKI 11'!Področje_tiskanja</vt:lpstr>
      <vt:lpstr>'EKO SVINJSKO MESO IN IZDELKI 10'!Področje_tiskanja</vt:lpstr>
      <vt:lpstr>'EKO ZELENJAVA 17'!Področje_tiskanja</vt:lpstr>
      <vt:lpstr>'GOVEJE MESO SK 5'!Področje_tiskanja</vt:lpstr>
      <vt:lpstr>'KONZERVIRANE RIBE 14'!Področje_tiskanja</vt:lpstr>
      <vt:lpstr>'KUNČJE MESO 8'!Področje_tiskanja</vt:lpstr>
      <vt:lpstr>'M&amp;M SK 2'!Področje_tiskanja</vt:lpstr>
      <vt:lpstr>'MESO, MESNI IZDELKI 4'!Področje_tiskanja</vt:lpstr>
      <vt:lpstr>'MLEKO IN MLEČNI IZDELKI 1'!Področje_tiskanja</vt:lpstr>
      <vt:lpstr>'PERUTNINSKO MESO IN IZDELKI 6'!Področje_tiskanja</vt:lpstr>
      <vt:lpstr>'PIŠČANČJE MESO SK 7'!Področje_tiskanja</vt:lpstr>
      <vt:lpstr>'SOKOVI IN NEKTARJI 20'!Področje_tiskanja</vt:lpstr>
      <vt:lpstr>'SPLOŠNO PREHRAMBENO BLAGO 28'!Področje_tiskanja</vt:lpstr>
      <vt:lpstr>'SUHO SADJE 16'!Področje_tiskanja</vt:lpstr>
      <vt:lpstr>'SVEŽE SADJE, ZELENJAVA 15'!Področje_tiskanja</vt:lpstr>
      <vt:lpstr>'ZAM. RIBE 13'!Področje_tiskanja</vt:lpstr>
      <vt:lpstr>'ZAMRZNJENA ZELENJAVA, SADJE 18'!Področje_tiskanja</vt:lpstr>
      <vt:lpstr>'ZAMRZNJENI IZDELKI IZ TESTA 21'!Področje_tiskanja</vt:lpstr>
      <vt:lpstr>'ŽITA IN MLEVSKI IZDELKI 22'!Področje_tiskanja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MSZS</dc:creator>
  <cp:lastModifiedBy>Viktorija Strajnar</cp:lastModifiedBy>
  <cp:lastPrinted>2018-09-26T07:19:57Z</cp:lastPrinted>
  <dcterms:created xsi:type="dcterms:W3CDTF">2012-02-17T12:19:39Z</dcterms:created>
  <dcterms:modified xsi:type="dcterms:W3CDTF">2018-09-26T07:25:09Z</dcterms:modified>
</cp:coreProperties>
</file>